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0"/>
  <workbookPr/>
  <mc:AlternateContent xmlns:mc="http://schemas.openxmlformats.org/markup-compatibility/2006">
    <mc:Choice Requires="x15">
      <x15ac:absPath xmlns:x15ac="http://schemas.microsoft.com/office/spreadsheetml/2010/11/ac" url="C:\Users\USER\OneDrive\Desktop\NANCY\CRIHU 2026\P.V.C  - SEC CULTURA\Propuesta Formacion Linea de Tejidos 2025 MinCultura\"/>
    </mc:Choice>
  </mc:AlternateContent>
  <xr:revisionPtr revIDLastSave="176" documentId="13_ncr:1_{F85D3A72-C02C-45BA-9E10-87BC80C9ECCA}" xr6:coauthVersionLast="47" xr6:coauthVersionMax="47" xr10:uidLastSave="{7881991F-602E-4230-93D7-D912D1960D41}"/>
  <bookViews>
    <workbookView xWindow="-120" yWindow="-120" windowWidth="20730" windowHeight="11040" activeTab="1" xr2:uid="{00000000-000D-0000-FFFF-FFFF00000000}"/>
  </bookViews>
  <sheets>
    <sheet name="PRESUPUESTO " sheetId="6" r:id="rId1"/>
    <sheet name="RESUMEN" sheetId="8"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8" l="1"/>
  <c r="D15" i="8"/>
  <c r="E107" i="6"/>
  <c r="F105" i="6"/>
  <c r="F90" i="6"/>
  <c r="G90" i="6" s="1"/>
  <c r="F80" i="6"/>
  <c r="G80" i="6"/>
  <c r="F70" i="6"/>
  <c r="G70" i="6"/>
  <c r="F59" i="6"/>
  <c r="G59" i="6" s="1"/>
  <c r="F48" i="6"/>
  <c r="G48" i="6" s="1"/>
  <c r="F26" i="6"/>
  <c r="G26" i="6" s="1"/>
  <c r="F37" i="6"/>
  <c r="G37" i="6" s="1"/>
  <c r="F98" i="6"/>
  <c r="F97" i="6"/>
  <c r="F96" i="6"/>
  <c r="F89" i="6"/>
  <c r="F88" i="6"/>
  <c r="F87" i="6"/>
  <c r="F79" i="6"/>
  <c r="F78" i="6"/>
  <c r="F77" i="6"/>
  <c r="F68" i="6"/>
  <c r="F67" i="6"/>
  <c r="F66" i="6"/>
  <c r="F57" i="6"/>
  <c r="F56" i="6"/>
  <c r="F55" i="6"/>
  <c r="F46" i="6"/>
  <c r="F45" i="6"/>
  <c r="F44" i="6"/>
  <c r="F35" i="6"/>
  <c r="F36" i="6"/>
  <c r="F34" i="6"/>
  <c r="F33" i="6"/>
  <c r="F24" i="6"/>
  <c r="F23" i="6"/>
  <c r="F22" i="6"/>
  <c r="G105" i="6" l="1"/>
  <c r="F99" i="6" l="1"/>
  <c r="G99" i="6" s="1"/>
  <c r="F25" i="6"/>
  <c r="G25" i="6" s="1"/>
  <c r="F13" i="6"/>
  <c r="G13" i="6" s="1"/>
  <c r="F7" i="6"/>
  <c r="G7" i="6" s="1"/>
  <c r="F6" i="6"/>
  <c r="G6" i="6" s="1"/>
  <c r="F100" i="6"/>
  <c r="G100" i="6" s="1"/>
  <c r="G98" i="6"/>
  <c r="G97" i="6"/>
  <c r="G96" i="6"/>
  <c r="F91" i="6"/>
  <c r="G91" i="6" s="1"/>
  <c r="G89" i="6"/>
  <c r="G88" i="6"/>
  <c r="G87" i="6"/>
  <c r="F86" i="6"/>
  <c r="G86" i="6" s="1"/>
  <c r="F81" i="6"/>
  <c r="G81" i="6" s="1"/>
  <c r="G79" i="6"/>
  <c r="G78" i="6"/>
  <c r="G77" i="6"/>
  <c r="F76" i="6"/>
  <c r="G76" i="6" s="1"/>
  <c r="F71" i="6"/>
  <c r="G71" i="6" s="1"/>
  <c r="F69" i="6"/>
  <c r="G69" i="6" s="1"/>
  <c r="G68" i="6"/>
  <c r="G67" i="6"/>
  <c r="G66" i="6"/>
  <c r="F65" i="6"/>
  <c r="G65" i="6" s="1"/>
  <c r="F60" i="6"/>
  <c r="G60" i="6" s="1"/>
  <c r="F58" i="6"/>
  <c r="G58" i="6" s="1"/>
  <c r="G57" i="6"/>
  <c r="G56" i="6"/>
  <c r="G55" i="6"/>
  <c r="F54" i="6"/>
  <c r="G54" i="6" s="1"/>
  <c r="F49" i="6"/>
  <c r="G49" i="6" s="1"/>
  <c r="F47" i="6"/>
  <c r="G47" i="6" s="1"/>
  <c r="G46" i="6"/>
  <c r="G45" i="6"/>
  <c r="G44" i="6"/>
  <c r="F43" i="6"/>
  <c r="F38" i="6"/>
  <c r="G38" i="6" s="1"/>
  <c r="G36" i="6"/>
  <c r="G35" i="6"/>
  <c r="G34" i="6"/>
  <c r="G33" i="6"/>
  <c r="F32" i="6"/>
  <c r="G32" i="6" s="1"/>
  <c r="F27" i="6"/>
  <c r="G27" i="6" s="1"/>
  <c r="G24" i="6"/>
  <c r="G23" i="6"/>
  <c r="G22" i="6"/>
  <c r="F21" i="6"/>
  <c r="G21" i="6" s="1"/>
  <c r="F16" i="6"/>
  <c r="G16" i="6" s="1"/>
  <c r="F15" i="6"/>
  <c r="G15" i="6" s="1"/>
  <c r="F14" i="6"/>
  <c r="G14" i="6" s="1"/>
  <c r="F5" i="6"/>
  <c r="F17" i="6" l="1"/>
  <c r="C115" i="6" s="1"/>
  <c r="G5" i="6"/>
  <c r="G9" i="6" s="1"/>
  <c r="G39" i="6"/>
  <c r="F61" i="6"/>
  <c r="G61" i="6"/>
  <c r="F39" i="6"/>
  <c r="C117" i="6" s="1"/>
  <c r="E117" i="6" s="1"/>
  <c r="F50" i="6"/>
  <c r="G28" i="6"/>
  <c r="G101" i="6"/>
  <c r="G92" i="6"/>
  <c r="G72" i="6"/>
  <c r="G17" i="6"/>
  <c r="G82" i="6"/>
  <c r="F92" i="6"/>
  <c r="G43" i="6"/>
  <c r="G50" i="6" s="1"/>
  <c r="F82" i="6"/>
  <c r="F72" i="6"/>
  <c r="F9" i="6"/>
  <c r="F101" i="6"/>
  <c r="F28" i="6"/>
  <c r="H17" i="6" l="1"/>
  <c r="H9" i="6"/>
  <c r="C114" i="6"/>
  <c r="E115" i="6"/>
  <c r="H101" i="6"/>
  <c r="C123" i="6"/>
  <c r="E123" i="6" s="1"/>
  <c r="H92" i="6"/>
  <c r="C122" i="6"/>
  <c r="E122" i="6" s="1"/>
  <c r="H82" i="6"/>
  <c r="C121" i="6"/>
  <c r="E121" i="6" s="1"/>
  <c r="H72" i="6"/>
  <c r="C120" i="6"/>
  <c r="E120" i="6" s="1"/>
  <c r="H61" i="6"/>
  <c r="C119" i="6"/>
  <c r="E119" i="6" s="1"/>
  <c r="H50" i="6"/>
  <c r="C118" i="6"/>
  <c r="E118" i="6" s="1"/>
  <c r="H28" i="6"/>
  <c r="C116" i="6"/>
  <c r="E116" i="6"/>
  <c r="E114" i="6"/>
  <c r="H39" i="6"/>
  <c r="F106" i="6" l="1"/>
  <c r="G106" i="6" l="1"/>
  <c r="G107" i="6" s="1"/>
  <c r="F107" i="6"/>
  <c r="H107" i="6" s="1"/>
  <c r="H109" i="6" s="1"/>
  <c r="F109" i="6" l="1"/>
  <c r="C124" i="6"/>
  <c r="E124" i="6" s="1"/>
  <c r="C125" i="6"/>
  <c r="G109" i="6" l="1"/>
  <c r="E125" i="6"/>
  <c r="F125" i="6" s="1"/>
  <c r="F119" i="6"/>
  <c r="F117" i="6"/>
  <c r="F123" i="6"/>
  <c r="F116" i="6"/>
  <c r="F121" i="6"/>
  <c r="F120" i="6"/>
  <c r="F118" i="6"/>
  <c r="F115" i="6"/>
  <c r="F114" i="6"/>
  <c r="F122" i="6"/>
  <c r="F124" i="6"/>
</calcChain>
</file>

<file path=xl/sharedStrings.xml><?xml version="1.0" encoding="utf-8"?>
<sst xmlns="http://schemas.openxmlformats.org/spreadsheetml/2006/main" count="325" uniqueCount="110">
  <si>
    <t>Asociación de Autoridades Tradicionales del Consejo Regional Indígena del Huila – CRIHU
                Resolución de Registro y Constitución No. 0024 de 15 de junio de 2004
               Resolución de Aprobación 274 del 31 de diciembre de 2025
      NIT. 813013679 – 6</t>
  </si>
  <si>
    <t>Equipo dinamizador Proceso de Formación Artístico-Cultural (Plan de Vida Culrural-EArtes) 2026</t>
  </si>
  <si>
    <t xml:space="preserve">Perfil </t>
  </si>
  <si>
    <t>Descripción</t>
  </si>
  <si>
    <t>Cant.</t>
  </si>
  <si>
    <t xml:space="preserve">Tiempo (Meses) </t>
  </si>
  <si>
    <t>Valor Unitario</t>
  </si>
  <si>
    <t>Valor Total</t>
  </si>
  <si>
    <t>Aporte MC</t>
  </si>
  <si>
    <t>%</t>
  </si>
  <si>
    <t>Dinamizador General</t>
  </si>
  <si>
    <t>Dinamizador delegado por las autoridades y/o Consejería del CRIHU para liderar el proceso Cultural, comunero de los territorios CRIHU.</t>
  </si>
  <si>
    <t xml:space="preserve">Apoyo técnico Profesional </t>
  </si>
  <si>
    <t>Profesional o dinamizador con experiencia en procesos culturales y educación intercultural, preferiblemente de alguna comunidad indígena CRIHU.</t>
  </si>
  <si>
    <t>Dinamizador cultural - Pedagógico territorial</t>
  </si>
  <si>
    <t>Dinamizador/a territorial (Cultural, Pedagógico), de los territorios del CRIHU, preferiblemente bilibgüe.</t>
  </si>
  <si>
    <t xml:space="preserve">Valor total </t>
  </si>
  <si>
    <t>Desarrollo de un (1) Consejo Educativo Regional/Minga Politica-Espiritual de dos (2) dìas, con la participación de un total de 30 personas entre autoridades del CRIHU, la Consejerìa de Educaciòn y Cultura, y el equipo dinamizador para socializar el Convenio 2026 y documentar las orientaciones para la implementaciòn de la Propuesta de Formaciòn Artìstica-Cultural enTejido Ancestral.</t>
  </si>
  <si>
    <t>RUBRO</t>
  </si>
  <si>
    <t>DETALLE</t>
  </si>
  <si>
    <t>UNIDAD/
MEDIDA</t>
  </si>
  <si>
    <t>CANTIDAD</t>
  </si>
  <si>
    <t xml:space="preserve">Desayunos </t>
  </si>
  <si>
    <t>Ración para alimentación de 30 asistentes de 2 días.</t>
  </si>
  <si>
    <t xml:space="preserve">Ración </t>
  </si>
  <si>
    <t xml:space="preserve">Almuerzos </t>
  </si>
  <si>
    <t xml:space="preserve">Cenas </t>
  </si>
  <si>
    <t>Transportes</t>
  </si>
  <si>
    <t>Desplazamiento multimodal ida y retorno de los participantes</t>
  </si>
  <si>
    <t xml:space="preserve">Transporte </t>
  </si>
  <si>
    <t>Desarrollo de tres (3) espacios de formaciòn y vivencia artistìtico-cultural en Tejido Ancestral de dos (2) dìas con  la participación de 50 sabedores y dinamizadores en formaciòn del pueblo Nasa</t>
  </si>
  <si>
    <t>Material</t>
  </si>
  <si>
    <t>Material de elaboracion. Adquisición de fibras naturales y convencionales (cuando aplique), hilos, tintes  y herramientas (telares, macana, entre otros,materiales de apoyo y kits básicos para los espacios de formacion para la transmisión de los saberes propios en la linea de tejido.</t>
  </si>
  <si>
    <t>Global</t>
  </si>
  <si>
    <t xml:space="preserve">Ración para alimentación de asistentes al espacio. Son 3 espacios de formacion por dos dias , siendo igual a un total de seis dias, multiplicados por la cantidad de personas que asisitiran a los espacios de formacion, que son 50, dando como resultado un total de 300 personas, es decir se suministraran 6 desayunos para 50 personas en los 3 espacios de formacion. </t>
  </si>
  <si>
    <t xml:space="preserve">Ración para alimentación de asistentes al espacio. Son 3 espacios de formacion por dos dias , siendo igual a un total de seis dias, multiplicados por la cantidad de personas que asisitiran a los espacios de formacion,que son 50, dando como resultado un total de 300 personas, es decir se suministraran 6 almuerzos para 50 personas en los 3 espacios de formacion. </t>
  </si>
  <si>
    <t xml:space="preserve">Ración para alimentación de asistentes al espacio. Son 3 espacios de formacion por dos dias , siendo igual a un total de seis dias, multiplicados por la cantidad de personas que asisitiran a los espacios de formacion, que son 50, dando como resultado un total de 300 personas, es decir se suministraran 6 cenas para 50 personas en los 3 espacios de formacion. </t>
  </si>
  <si>
    <r>
      <t>Desplazamiento multimodal ida y retorno de los participantes. Son 3 espacios de formacion por</t>
    </r>
    <r>
      <rPr>
        <sz val="11"/>
        <color rgb="FFFF0000"/>
        <rFont val="Arial Narrow"/>
        <family val="2"/>
      </rPr>
      <t xml:space="preserve"> </t>
    </r>
    <r>
      <rPr>
        <sz val="11"/>
        <rFont val="Arial Narrow"/>
        <family val="2"/>
      </rPr>
      <t>50 personas en cada espacio, dando un total de 150 personas que requieren de transporte para la participacion.</t>
    </r>
  </si>
  <si>
    <t xml:space="preserve">Apoyo en logística </t>
  </si>
  <si>
    <t>Reconocimiento a sabedores: Se contempla el reconocimiento a 3 sabedores o sabedoras por la orientación y apoyo en los procesos formativos y de transmisión de los saberes propios en los 3 espacios de formacion, cada uno durante 2 dias, .</t>
  </si>
  <si>
    <t>Reconocimiento</t>
  </si>
  <si>
    <t>Elementos básicos  en los espacios de formacion, silletería, sonido, internet, servicios, armonizacion espiritual e insumos de medicina, garantizando condiciones propias y apropiadas para el desarrollo de los espacios de formación.</t>
  </si>
  <si>
    <t>Desarrollo de  tres (3) espacios de formaciòn y vivencia artistìtico-cultural en Tejido Ancestral de dos (2) dìas con  la participación de 20 sabedores y dinamizadores en formaciòn del pueblo Misak</t>
  </si>
  <si>
    <t xml:space="preserve">Ración para alimentación de asistentes al espacio. Son 3 espacios de formacion por dos dias , siendo igual a un total de seis dias, multiplicados por la cantidad de personas que asisitiran a los espacios de formacion, que son 20, dando como resultado un total de 120 personas, es decir se suministraran 6 desayunos para 20 personas en los 3 espacios de formacion. </t>
  </si>
  <si>
    <t xml:space="preserve">Ración para alimentación de asistentes al espacio. Son 3 espacios de formacion por dos dias , siendo igual a un total de seis dias, multiplicados por la cantidad de personas que asisitiran a los espacios de formacion, que son 20, dando como resultado un total de 120 personas, es decir se suministraran 6 almuerzos para 20 personas en los 3 espacios de formacion. </t>
  </si>
  <si>
    <t xml:space="preserve">Ración para alimentación de asistentes al espacio. Son 3 espacios de formacion por dos dias , siendo igual a un total de seis dias, multiplicados por la cantidad de personas que asisitiran a los espacios de formacion, que son 20, dando como resultado un total de 120 personas, es decir se suministraran 6 cenas para 20 personas en los 3 espacios de formacion. </t>
  </si>
  <si>
    <t>Desplazamiento multimodal ida y retorno de los participantes. Son 3 espacios de formacion por 20 personas en cada espacio, dando un total de 60 personas que requieren de transporte para la participacion</t>
  </si>
  <si>
    <t>Reconocimiento a sabedores: Se contempla el reconocimiento a un sabedor o sabedor por la orientación y apoyo en los procesos formativos y de transmisión de los saberes propios en los 3 espacios de formacion, cada uno durante 2 dias, .</t>
  </si>
  <si>
    <t>Desarrollo de tres (3) espacios de formaciòn y vivencia artistìtico-cultural en Tejido Ancestral de dos (2) dìas con  la participación de 30 sabedores y dinamizadores en formaciòn del pueblo Yanakuna</t>
  </si>
  <si>
    <t xml:space="preserve">Ración para alimentación de asistentes al espacio. Son 3 espacios de formacion por dos dias , siendo igual a un total de seis dias, multiplicados por la cantidad de personas que asisitiran a los espacios de formacion, que son 30, dando como resultado un total de 180 personas, es decir se suministraran 6 desayunos para 30 personas en los 3 espacios de formacion. </t>
  </si>
  <si>
    <t xml:space="preserve">Ración para alimentación de asistentes al espacio. Son 3 espacios de formacion por dos dias , siendo igual a un total de seis dias, multiplicados por la cantidad de personas que asisitiran a los espacios de formacion, que son 30, dando como resultado un total de 180 personas, es decir se suministraran 6 almuerzos para 30 personas en los 3 espacios de formacion. </t>
  </si>
  <si>
    <t xml:space="preserve">Ración para alimentación de asistentes al espacio. Son 3 espacios de formacion por dos dias , siendo igual a un total de seis dias, multiplicados por la cantidad de personas que asisitiran a los espacios de formacion, que son 30, dando como resultado un total de 180 personas, es decir se suministraran 6 cenas para 30 personas en los 3 espacios de formacion. </t>
  </si>
  <si>
    <t>Desplazamiento multimodal ida y retorno de los participantes. Son 3 espacios de formacion por 30 personas en cada espacio, dando un total de 90 personas que requieren de transporte para la participacion.</t>
  </si>
  <si>
    <t>Reconocimiento a sabedores: Se contempla el reconocimiento a dos sabedores o sabedoras por la orientación y apoyo en los procesos formativos y de transmisión de los saberes propios en los 3 espacios de formacion, cada uno durante 2 dias, .</t>
  </si>
  <si>
    <t>Desarrollo de  tres (3) espacios de formaciòn y vivencia artistìtico-cultural en Tejido Ancestral de dos (2) dìas con  la participación de 15 sabedores y dinamizadores en formaciòn del pueblo Embera Chamí</t>
  </si>
  <si>
    <t xml:space="preserve">Ración para alimentación de asistentes al espacio. Son 3 espacios de formacion por dos dias , siendo igual a un total de seis dias, multiplicados por la cantidad de personas que asisitiran a los espacios de formacion, que son 15, dando como resultado un total de 90 personas, es decir se suministraran 6 desayunos para 15 personas en los 3 espacios de formacion. </t>
  </si>
  <si>
    <t xml:space="preserve">Ración para alimentación de asistentes al espacio. Son 3 espacios de formacion por dos dias , siendo igual a un total de seis dias, multiplicados por la cantidad de personas que asisitiran a los espacios de formacion, que son 15, dando como resultado un total de 90 personas, es decir se suministraran 6 almuerzos para 15 personas en los 3 espacios de formacion. </t>
  </si>
  <si>
    <t xml:space="preserve">Ración para alimentación de asistentes al espacio. Son 3 espacios de formacion por dos dias , siendo igual a un total de seis dias, multiplicados por la cantidad de personas que asisitiran a los espacios de formacion, que son 15, dando como resultado un total de 90 personas, es decir se suministraran 6 cenas para 15 personas en los 3 espacios de formacion. </t>
  </si>
  <si>
    <t>Desplazamiento multimodal ida y retorno de los participantes. Son 3 espacios de formacion por 15 personas en cada espacio, dando un total de 45 personas que requieren de transporte para la participacion.</t>
  </si>
  <si>
    <t>Reconocimiento a sabedores: Se contempla el reconocimiento a un sabedor o sabedora por la orientación y apoyo en los procesos formativos y de transmisión de los saberes propios en los 3 espacios de formacion, cada uno durante 2 dias.</t>
  </si>
  <si>
    <t>Desarrollo de  tres (3) espacios de formaciòn y vivencia artistìtico-cultural en Tejido Ancestral de dos (2) dìas con  la participación de 15 sabedores y dinamizadores en formaciòn del pueblo Pijao</t>
  </si>
  <si>
    <t>Reconocimiento a sabedores: Se contempla el reconocimiento a un sabedor o sabedora por la orientación y apoyo en los procesos formativos y de transmisión de los saberes propios en los 3 espacios de formacion, cada uno durante 2 dias, .</t>
  </si>
  <si>
    <t>Desarrollo de tres (3) espacios de formaciòn y vivencia artistìtico-cultural en Tejido Ancestral de dos (2) dìas con  la participación de 15 sabedores y dinamizadores en formaciòn del pueblo Tama</t>
  </si>
  <si>
    <t>UNIDAD/MEDIDA</t>
  </si>
  <si>
    <t xml:space="preserve">Ración para alimentación de asistentes al espacio. Son 3 espacios de formacion por 2 dias , siendo igual a un total de 6 dias, multiplicados por la cantidad de personas que asisitiran a los espacios de formacion, que son 15, dando como resultado un total de 90 personas, es decir se suministraran 6 desayunos para 15 personas en los 3 espacios de formacion. </t>
  </si>
  <si>
    <t xml:space="preserve">Ración para alimentación de asistentes al espacio. Son 3 espacios de formacion por 2 dias , siendo igual a un total de 6 dias, multiplicados por la cantidad de personas que asisitiran a los espacios de formacion, que son 15, dando como resultado un total de 90 personas, es decir se suministraran 6 almuerzos para 15 personas en los 3 espacios de formacion. </t>
  </si>
  <si>
    <t xml:space="preserve">Ración para alimentación de asistentes al espacio. Son 3 espacios de formacion por 2 dias , siendo igual a un total de 6 dias, multiplicados por la cantidad de personas que asisitiran a los espacios de formacion, que son 15, dando como resultado un total de 90 personas, es decir se suministraran 6 cenas para 15 personas en los 3 espacios de formacion. </t>
  </si>
  <si>
    <t>Desarrollo de  tres (3) espacios de formaciòn y vivencia artistìtico-cultural en Tejido Ancestral de dos (2) dìas con  la participación de 10 sabedores y dinamizadores en formaciòn del pueblo Andakies</t>
  </si>
  <si>
    <t xml:space="preserve">Ración para alimentación de asistentes al espacio. Son 3 espacios de formacion por 2 dias , siendo igual a un total de 6 dias, multiplicados por la cantidad de personas que asisitiran a los espacios de formacion, que son 10, dando como resultado un total de 60 personas, es decir se suministraran 6 desayunos para 10 personas en los 3 espacios de formacion. </t>
  </si>
  <si>
    <t xml:space="preserve">Ración para alimentación de asistentes al espacio. Son 3 espacios de formacion por 2 dias , siendo igual a un total de 6 dias, multiplicados por la cantidad de personas que asisitiran a los espacios de formacion, que son 10, dando como resultado un total de 60 personas, es decir se suministraran 6 almuerzos para 10 personas en los 3 espacios de formacion. </t>
  </si>
  <si>
    <t xml:space="preserve">Ración para alimentación de asistentes al espacio. Son 3 espacios de formacion por 2 dias , siendo igual a un total de 6 dias, multiplicados por la cantidad de personas que asisitiran a los espacios de formacion, que son 10, dando como resultado un total de 60 personas, es decir se suministraran 6 cenas para 10 personas en los 3 espacios de formacion. </t>
  </si>
  <si>
    <t>Realización una (1) Minga Regional de Formaciòn Artística-Cultural CRIHU, de dos (2) días, con participación de 200 personas en total entre autoridades y delegaciones territoriales de los pueblos Nasa, Misak, Yanakuna, Embera Chamí, Tama, Pijao y Andaquie.</t>
  </si>
  <si>
    <t xml:space="preserve">Ración para alimentación de asistentes a la minga regional. Se desarrollará dutante dos dias, con un total de 200 personas. Multiplicando los dos dias con las 200 personas se requiere de 400 desayunos, es decir se suministraran dos desayunos para 200 personas en la minga regional. </t>
  </si>
  <si>
    <t xml:space="preserve">Ración para alimentación de asistentes a la minga regional. Se desarrollará dutante dos dias, con un total de 200 personas. Multiplicando los dos dias con las 200 personas se requiere de 400 desayunos, es decir se suministraran dos almuerzos para 200 personas en la minga regional. </t>
  </si>
  <si>
    <t xml:space="preserve">Ración para alimentación de asistentes a la minga regional. Se desarrollará dutante dos dias, con un total de 200 personas. Multiplicando los dos dias con las 200 personas se requiere de 400 desayunos, es decir se suministraran dos cenas para 200 personas en la minga regional. </t>
  </si>
  <si>
    <t>Desplazamiento multimodal ida y retorno de los participantes.</t>
  </si>
  <si>
    <t>Elementos básicos  en los espacios de formacion, silletería, carpa, sonido, internet, servicios, armonizacion espiritual e insumos de medicina, garantizando condiciones propias y apropiadas para el desarrollo de los espacios de formación.</t>
  </si>
  <si>
    <t>Gastos administrativos y operativos para el desarrollo del Proceso de Formación</t>
  </si>
  <si>
    <t xml:space="preserve">Gastos operativos </t>
  </si>
  <si>
    <t xml:space="preserve">Papeleria, impresiones, elementos de trabajo para el desarrollo y operatividad de la propuesta durante 6 meses </t>
  </si>
  <si>
    <t>Gastos administrativos</t>
  </si>
  <si>
    <t>Gastos de poliza, elaboracion de informes financieros, contables y movimientos financieros.</t>
  </si>
  <si>
    <t>TOTAL PROCESO DE FORMACIÓN ARTÍSTICO-CULTURAL EN TEJIDO ANCESTRAL CRIHU 2026</t>
  </si>
  <si>
    <t>DINAMIZADORES DE LA PROPUESTA</t>
  </si>
  <si>
    <t>Fortalecer los procesos artístico-cultural en la línea de tejido ancestral, mediante espacios formativos que enraízan los saberes, haceres y dones del tejido, siembran la transmisión intergeneracional y consolidan la pervivencia cultural, territorial y política de los pueblos filiales al CRIHU</t>
  </si>
  <si>
    <t>MINGAS  DE SOCIALIZACION</t>
  </si>
  <si>
    <t>ESPACIO DE FORMACION PUEBLO NASA</t>
  </si>
  <si>
    <t>ESPACIO DE FORMACION PUEBLO MISAK</t>
  </si>
  <si>
    <t>ESPACIO DE FORMACION PUEBLO YANAKUNA</t>
  </si>
  <si>
    <t>ESPACIO DE FORMACION PUEBLO EMBERA CHAMÍ</t>
  </si>
  <si>
    <t>ESPACIO DE FORMACION PUEBLO PIJAO</t>
  </si>
  <si>
    <t>ESPACIO DE FORMACION PUEBLO TAMA</t>
  </si>
  <si>
    <t>ESPACIO DE FORMACION PUEBLO ANDAKIES</t>
  </si>
  <si>
    <t>MINGA REGIONAL</t>
  </si>
  <si>
    <t>GASTOS OPERATIVOS</t>
  </si>
  <si>
    <t>TOTAL</t>
  </si>
  <si>
    <t>LINEA</t>
  </si>
  <si>
    <t>DESCRIPCIÓN</t>
  </si>
  <si>
    <t>VALOR</t>
  </si>
  <si>
    <t>L1</t>
  </si>
  <si>
    <t>L2</t>
  </si>
  <si>
    <t>L3</t>
  </si>
  <si>
    <t>L4</t>
  </si>
  <si>
    <t>L5</t>
  </si>
  <si>
    <t>L6</t>
  </si>
  <si>
    <t>L7</t>
  </si>
  <si>
    <t>L8</t>
  </si>
  <si>
    <t>L9</t>
  </si>
  <si>
    <t>L10</t>
  </si>
  <si>
    <t>L11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</si>
</sst>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 #,##0;[Red]\-&quot;$&quot;\ #,##0"/>
    <numFmt numFmtId="165" formatCode="_-&quot;$&quot;\ * #,##0.00_-;\-&quot;$&quot;\ * #,##0.00_-;_-&quot;$&quot;\ * &quot;-&quot;??_-;_-@_-"/>
    <numFmt numFmtId="166" formatCode="&quot;$&quot;#,##0"/>
    <numFmt numFmtId="167" formatCode="_-&quot;$&quot;\ * #,##0_-;\-&quot;$&quot;\ * #,##0_-;_-&quot;$&quot;\ * &quot;-&quot;??_-;_-@_-"/>
    <numFmt numFmtId="168" formatCode="0.0%"/>
    <numFmt numFmtId="169" formatCode="_-[$$-240A]\ * #,##0_-;\-[$$-240A]\ * #,##0_-;_-[$$-240A]\ * &quot;-&quot;_-;_-@_-"/>
  </numFmts>
  <fonts count="29">
    <font>
      <sz val="10"/>
      <color rgb="FF000000"/>
      <name val="Arial"/>
      <scheme val="minor"/>
    </font>
    <font>
      <sz val="10"/>
      <color rgb="FF000000"/>
      <name val="Arial"/>
      <scheme val="minor"/>
    </font>
    <font>
      <sz val="10"/>
      <name val="Arial"/>
      <family val="2"/>
    </font>
    <font>
      <b/>
      <sz val="10"/>
      <name val="Arial"/>
      <family val="2"/>
    </font>
    <font>
      <b/>
      <sz val="11"/>
      <color rgb="FF000000"/>
      <name val="Arial Narrow"/>
      <family val="2"/>
    </font>
    <font>
      <b/>
      <sz val="11"/>
      <name val="Arial Narrow"/>
      <family val="2"/>
    </font>
    <font>
      <b/>
      <sz val="11"/>
      <color theme="1"/>
      <name val="Arial Narrow"/>
      <family val="2"/>
    </font>
    <font>
      <sz val="11"/>
      <color rgb="FF000000"/>
      <name val="Arial Narrow"/>
      <family val="2"/>
    </font>
    <font>
      <sz val="11"/>
      <color theme="1"/>
      <name val="Arial Narrow"/>
      <family val="2"/>
    </font>
    <font>
      <sz val="11"/>
      <name val="Arial Narrow"/>
      <family val="2"/>
    </font>
    <font>
      <b/>
      <sz val="11"/>
      <color rgb="FFFF0000"/>
      <name val="Arial Narrow"/>
      <family val="2"/>
    </font>
    <font>
      <b/>
      <sz val="12"/>
      <color theme="1"/>
      <name val="Arial Narrow"/>
      <family val="2"/>
    </font>
    <font>
      <b/>
      <sz val="12"/>
      <color rgb="FF000000"/>
      <name val="Arial"/>
      <family val="2"/>
      <scheme val="minor"/>
    </font>
    <font>
      <sz val="12"/>
      <color rgb="FF000000"/>
      <name val="Arial"/>
      <family val="2"/>
      <scheme val="minor"/>
    </font>
    <font>
      <sz val="10"/>
      <name val="Arial"/>
      <family val="2"/>
      <scheme val="minor"/>
    </font>
    <font>
      <b/>
      <sz val="10"/>
      <name val="Arial"/>
      <family val="2"/>
      <scheme val="minor"/>
    </font>
    <font>
      <sz val="10"/>
      <color rgb="FF000000"/>
      <name val="Arial"/>
      <family val="2"/>
      <scheme val="minor"/>
    </font>
    <font>
      <b/>
      <sz val="10"/>
      <color rgb="FF000000"/>
      <name val="Arial"/>
      <family val="2"/>
      <scheme val="minor"/>
    </font>
    <font>
      <sz val="11"/>
      <color rgb="FFFF0000"/>
      <name val="Arial Narrow"/>
      <family val="2"/>
    </font>
    <font>
      <sz val="10"/>
      <color theme="1"/>
      <name val="Arial"/>
      <family val="2"/>
    </font>
    <font>
      <sz val="12"/>
      <color rgb="FF000000"/>
      <name val="Arial"/>
      <scheme val="major"/>
    </font>
    <font>
      <b/>
      <sz val="12"/>
      <color theme="1"/>
      <name val="Arial"/>
      <scheme val="major"/>
    </font>
    <font>
      <b/>
      <sz val="12"/>
      <color rgb="FF000000"/>
      <name val="Arial"/>
      <scheme val="major"/>
    </font>
    <font>
      <sz val="12"/>
      <color theme="1"/>
      <name val="Arial"/>
      <scheme val="major"/>
    </font>
    <font>
      <sz val="12"/>
      <name val="Arial"/>
      <family val="2"/>
      <scheme val="minor"/>
    </font>
    <font>
      <b/>
      <sz val="12"/>
      <name val="Arial"/>
      <family val="2"/>
      <scheme val="minor"/>
    </font>
    <font>
      <b/>
      <sz val="12"/>
      <name val="Arial"/>
      <family val="2"/>
    </font>
    <font>
      <sz val="12"/>
      <name val="Arial"/>
      <family val="2"/>
    </font>
    <font>
      <sz val="12"/>
      <color rgb="FF000000"/>
      <name val="Arial"/>
      <scheme val="minor"/>
    </font>
  </fonts>
  <fills count="6">
    <fill>
      <patternFill patternType="none"/>
    </fill>
    <fill>
      <patternFill patternType="gray125"/>
    </fill>
    <fill>
      <patternFill patternType="solid">
        <fgColor rgb="FF92D050"/>
        <bgColor indexed="64"/>
      </patternFill>
    </fill>
    <fill>
      <patternFill patternType="solid">
        <fgColor theme="4" tint="0.39997558519241921"/>
        <bgColor indexed="64"/>
      </patternFill>
    </fill>
    <fill>
      <patternFill patternType="solid">
        <fgColor theme="0"/>
        <bgColor indexed="64"/>
      </patternFill>
    </fill>
    <fill>
      <patternFill patternType="solid">
        <fgColor theme="6"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indexed="64"/>
      </right>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s>
  <cellStyleXfs count="5">
    <xf numFmtId="0" fontId="0" fillId="0" borderId="0"/>
    <xf numFmtId="165" fontId="1" fillId="0" borderId="0" applyFont="0" applyFill="0" applyBorder="0" applyAlignment="0" applyProtection="0"/>
    <xf numFmtId="9" fontId="1" fillId="0" borderId="0" applyFont="0" applyFill="0" applyBorder="0" applyAlignment="0" applyProtection="0"/>
    <xf numFmtId="0" fontId="16" fillId="0" borderId="0"/>
    <xf numFmtId="165" fontId="16" fillId="0" borderId="0" applyFont="0" applyFill="0" applyBorder="0" applyAlignment="0" applyProtection="0"/>
  </cellStyleXfs>
  <cellXfs count="155">
    <xf numFmtId="0" fontId="0" fillId="0" borderId="0" xfId="0"/>
    <xf numFmtId="0" fontId="4" fillId="0" borderId="11" xfId="0" applyFont="1" applyBorder="1" applyAlignment="1">
      <alignment horizontal="center" vertical="center" wrapText="1"/>
    </xf>
    <xf numFmtId="0" fontId="4" fillId="0" borderId="12" xfId="0" applyFont="1" applyBorder="1" applyAlignment="1">
      <alignment horizontal="justify" vertical="center" wrapText="1"/>
    </xf>
    <xf numFmtId="0" fontId="4" fillId="0" borderId="12" xfId="0" applyFont="1" applyBorder="1" applyAlignment="1">
      <alignment horizontal="center" vertical="center"/>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 xfId="0" applyFont="1" applyBorder="1" applyAlignment="1">
      <alignment horizontal="center" vertical="center" wrapText="1"/>
    </xf>
    <xf numFmtId="49" fontId="5" fillId="0" borderId="8" xfId="0" applyNumberFormat="1" applyFont="1" applyBorder="1" applyAlignment="1">
      <alignment horizontal="center" vertical="center" wrapText="1"/>
    </xf>
    <xf numFmtId="0" fontId="6" fillId="0" borderId="14" xfId="0" applyFont="1" applyBorder="1" applyAlignment="1">
      <alignment horizontal="center" vertical="center" wrapText="1"/>
    </xf>
    <xf numFmtId="0" fontId="7" fillId="0" borderId="15" xfId="0" applyFont="1" applyBorder="1" applyAlignment="1">
      <alignment horizontal="justify" vertical="center" wrapText="1"/>
    </xf>
    <xf numFmtId="0" fontId="7" fillId="0" borderId="15" xfId="0" applyFont="1" applyBorder="1" applyAlignment="1">
      <alignment horizontal="center" vertical="center"/>
    </xf>
    <xf numFmtId="164" fontId="8" fillId="0" borderId="15" xfId="0" applyNumberFormat="1" applyFont="1" applyBorder="1" applyAlignment="1">
      <alignment horizontal="right" vertical="center"/>
    </xf>
    <xf numFmtId="164" fontId="8" fillId="0" borderId="16" xfId="0" applyNumberFormat="1" applyFont="1" applyBorder="1" applyAlignment="1">
      <alignment horizontal="right" vertical="center"/>
    </xf>
    <xf numFmtId="164" fontId="8" fillId="0" borderId="1" xfId="0" applyNumberFormat="1" applyFont="1" applyBorder="1" applyAlignment="1">
      <alignment horizontal="center" vertical="center"/>
    </xf>
    <xf numFmtId="49" fontId="9" fillId="0" borderId="4" xfId="1" applyNumberFormat="1" applyFont="1" applyFill="1" applyBorder="1" applyAlignment="1">
      <alignment horizontal="center" vertical="center"/>
    </xf>
    <xf numFmtId="0" fontId="4" fillId="0" borderId="14" xfId="0" applyFont="1" applyBorder="1" applyAlignment="1">
      <alignment horizontal="center" vertical="center" wrapText="1"/>
    </xf>
    <xf numFmtId="164" fontId="9" fillId="0" borderId="15" xfId="0" applyNumberFormat="1" applyFont="1" applyBorder="1" applyAlignment="1">
      <alignment horizontal="right" vertical="center"/>
    </xf>
    <xf numFmtId="0" fontId="4" fillId="0" borderId="17" xfId="0" applyFont="1" applyBorder="1" applyAlignment="1">
      <alignment horizontal="center" vertical="center" wrapText="1"/>
    </xf>
    <xf numFmtId="0" fontId="7" fillId="0" borderId="18" xfId="0" applyFont="1" applyBorder="1" applyAlignment="1">
      <alignment horizontal="justify" vertical="center" wrapText="1"/>
    </xf>
    <xf numFmtId="0" fontId="7" fillId="0" borderId="18" xfId="0" applyFont="1" applyBorder="1" applyAlignment="1">
      <alignment horizontal="center" vertical="center"/>
    </xf>
    <xf numFmtId="164" fontId="8" fillId="0" borderId="19" xfId="0" applyNumberFormat="1" applyFont="1" applyBorder="1" applyAlignment="1">
      <alignment horizontal="right" vertical="center"/>
    </xf>
    <xf numFmtId="164" fontId="8" fillId="0" borderId="20" xfId="0" applyNumberFormat="1" applyFont="1" applyBorder="1" applyAlignment="1">
      <alignment horizontal="right" vertical="center"/>
    </xf>
    <xf numFmtId="164" fontId="8" fillId="0" borderId="0" xfId="0" applyNumberFormat="1" applyFont="1" applyAlignment="1">
      <alignment horizontal="center" vertical="center"/>
    </xf>
    <xf numFmtId="49" fontId="9" fillId="0" borderId="21" xfId="1" applyNumberFormat="1" applyFont="1" applyFill="1" applyBorder="1" applyAlignment="1">
      <alignment horizontal="center" vertical="center"/>
    </xf>
    <xf numFmtId="164" fontId="4" fillId="0" borderId="25" xfId="0" applyNumberFormat="1" applyFont="1" applyBorder="1" applyAlignment="1">
      <alignment horizontal="right" vertical="center"/>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4" fillId="0" borderId="7" xfId="0" applyFont="1" applyBorder="1" applyAlignment="1">
      <alignment horizontal="center" vertical="center" wrapText="1"/>
    </xf>
    <xf numFmtId="0" fontId="8" fillId="0" borderId="30"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0" fontId="8" fillId="0" borderId="1" xfId="0" applyFont="1" applyBorder="1" applyAlignment="1">
      <alignment horizontal="center" vertical="center"/>
    </xf>
    <xf numFmtId="167" fontId="8" fillId="0" borderId="1" xfId="1" applyNumberFormat="1" applyFont="1" applyFill="1" applyBorder="1" applyAlignment="1">
      <alignment vertical="center"/>
    </xf>
    <xf numFmtId="0" fontId="8" fillId="0" borderId="30" xfId="0" applyFont="1" applyBorder="1" applyAlignment="1">
      <alignment horizontal="left" vertical="center"/>
    </xf>
    <xf numFmtId="167" fontId="9" fillId="0" borderId="1" xfId="1" applyNumberFormat="1" applyFont="1" applyFill="1" applyBorder="1" applyAlignment="1">
      <alignment vertical="center"/>
    </xf>
    <xf numFmtId="167" fontId="10" fillId="0" borderId="6" xfId="1" applyNumberFormat="1" applyFont="1" applyFill="1" applyBorder="1" applyAlignment="1">
      <alignment vertical="center"/>
    </xf>
    <xf numFmtId="167" fontId="6" fillId="0" borderId="6" xfId="1" applyNumberFormat="1" applyFont="1" applyFill="1" applyBorder="1" applyAlignment="1">
      <alignment vertical="center"/>
    </xf>
    <xf numFmtId="49" fontId="5" fillId="4" borderId="8" xfId="0" applyNumberFormat="1" applyFont="1" applyFill="1" applyBorder="1" applyAlignment="1">
      <alignment horizontal="center" vertical="center" wrapText="1"/>
    </xf>
    <xf numFmtId="0" fontId="8" fillId="0" borderId="30" xfId="0" applyFont="1" applyBorder="1" applyAlignment="1">
      <alignment horizontal="justify" vertical="center" wrapText="1"/>
    </xf>
    <xf numFmtId="0" fontId="8" fillId="0" borderId="1" xfId="0" applyFont="1" applyBorder="1" applyAlignment="1">
      <alignment vertical="center"/>
    </xf>
    <xf numFmtId="0" fontId="8" fillId="0" borderId="30" xfId="0" applyFont="1" applyBorder="1" applyAlignment="1">
      <alignment horizontal="justify" vertical="center"/>
    </xf>
    <xf numFmtId="0" fontId="9" fillId="0" borderId="1" xfId="0" applyFont="1" applyBorder="1" applyAlignment="1">
      <alignment vertical="center"/>
    </xf>
    <xf numFmtId="0" fontId="9" fillId="0" borderId="1" xfId="0" applyFont="1" applyBorder="1" applyAlignment="1">
      <alignment horizontal="center" vertical="center"/>
    </xf>
    <xf numFmtId="167" fontId="6" fillId="0" borderId="6" xfId="1" applyNumberFormat="1" applyFont="1" applyFill="1" applyBorder="1"/>
    <xf numFmtId="167" fontId="0" fillId="0" borderId="0" xfId="1" applyNumberFormat="1" applyFont="1"/>
    <xf numFmtId="0" fontId="6" fillId="0" borderId="30" xfId="0" applyFont="1" applyBorder="1" applyAlignment="1">
      <alignment horizontal="center" vertical="center"/>
    </xf>
    <xf numFmtId="0" fontId="6" fillId="0" borderId="1" xfId="0" applyFont="1" applyBorder="1" applyAlignment="1">
      <alignment horizontal="center" vertical="center"/>
    </xf>
    <xf numFmtId="49" fontId="5" fillId="0" borderId="4" xfId="0" applyNumberFormat="1" applyFont="1" applyBorder="1" applyAlignment="1">
      <alignment horizontal="center" vertical="center" wrapText="1"/>
    </xf>
    <xf numFmtId="0" fontId="0" fillId="0" borderId="0" xfId="0" applyAlignment="1">
      <alignment horizontal="center" vertical="center"/>
    </xf>
    <xf numFmtId="0" fontId="0" fillId="0" borderId="21" xfId="0" applyBorder="1" applyAlignment="1">
      <alignment horizontal="center" vertical="center"/>
    </xf>
    <xf numFmtId="0" fontId="6" fillId="0" borderId="7" xfId="0" applyFont="1" applyBorder="1" applyAlignment="1">
      <alignment horizontal="center" vertical="center" wrapText="1"/>
    </xf>
    <xf numFmtId="168" fontId="5" fillId="0" borderId="26" xfId="2" applyNumberFormat="1" applyFont="1" applyBorder="1" applyAlignment="1">
      <alignment horizontal="center" vertical="center"/>
    </xf>
    <xf numFmtId="0" fontId="9" fillId="0" borderId="1" xfId="0" applyFont="1" applyBorder="1" applyAlignment="1">
      <alignment horizontal="justify" vertical="center" wrapText="1"/>
    </xf>
    <xf numFmtId="167" fontId="11" fillId="0" borderId="32" xfId="0" applyNumberFormat="1" applyFont="1" applyBorder="1"/>
    <xf numFmtId="168" fontId="12" fillId="0" borderId="32" xfId="0" applyNumberFormat="1" applyFont="1" applyBorder="1" applyAlignment="1">
      <alignment horizontal="center" vertical="center"/>
    </xf>
    <xf numFmtId="0" fontId="13" fillId="0" borderId="0" xfId="0" applyFont="1"/>
    <xf numFmtId="0" fontId="6" fillId="0" borderId="33" xfId="0" applyFont="1" applyBorder="1" applyAlignment="1">
      <alignment horizontal="center" vertical="center" wrapText="1"/>
    </xf>
    <xf numFmtId="0" fontId="6" fillId="0" borderId="34" xfId="0" applyFont="1" applyBorder="1" applyAlignment="1">
      <alignment horizontal="center" vertical="center" wrapText="1"/>
    </xf>
    <xf numFmtId="167" fontId="6" fillId="0" borderId="34" xfId="1" applyNumberFormat="1" applyFont="1" applyFill="1" applyBorder="1"/>
    <xf numFmtId="168" fontId="5" fillId="0" borderId="31" xfId="2" applyNumberFormat="1" applyFont="1" applyBorder="1" applyAlignment="1">
      <alignment horizontal="center" vertical="center"/>
    </xf>
    <xf numFmtId="0" fontId="2" fillId="0" borderId="0" xfId="0" applyFont="1"/>
    <xf numFmtId="0" fontId="14" fillId="0" borderId="0" xfId="0" applyFont="1"/>
    <xf numFmtId="0" fontId="3" fillId="0" borderId="0" xfId="0" applyFont="1" applyAlignment="1">
      <alignment vertical="center" wrapText="1"/>
    </xf>
    <xf numFmtId="0" fontId="15" fillId="0" borderId="0" xfId="0" applyFont="1" applyAlignment="1">
      <alignment vertical="center"/>
    </xf>
    <xf numFmtId="0" fontId="6" fillId="0" borderId="1" xfId="0" applyFont="1" applyBorder="1" applyAlignment="1">
      <alignment horizontal="center" vertical="center" wrapText="1"/>
    </xf>
    <xf numFmtId="0" fontId="6" fillId="0" borderId="10" xfId="0" applyFont="1" applyBorder="1" applyAlignment="1">
      <alignment horizontal="justify"/>
    </xf>
    <xf numFmtId="164" fontId="8" fillId="0" borderId="2" xfId="0" applyNumberFormat="1" applyFont="1" applyBorder="1" applyAlignment="1">
      <alignment vertical="center"/>
    </xf>
    <xf numFmtId="164" fontId="8" fillId="0" borderId="2" xfId="0" applyNumberFormat="1" applyFont="1" applyBorder="1"/>
    <xf numFmtId="9" fontId="6" fillId="0" borderId="3" xfId="0" applyNumberFormat="1" applyFont="1" applyBorder="1" applyAlignment="1">
      <alignment horizontal="center" vertical="center"/>
    </xf>
    <xf numFmtId="0" fontId="6" fillId="0" borderId="30" xfId="0" applyFont="1" applyBorder="1" applyAlignment="1">
      <alignment horizontal="justify"/>
    </xf>
    <xf numFmtId="167" fontId="8" fillId="0" borderId="1" xfId="0" applyNumberFormat="1" applyFont="1" applyBorder="1" applyAlignment="1">
      <alignment vertical="center"/>
    </xf>
    <xf numFmtId="164" fontId="8" fillId="0" borderId="1" xfId="0" applyNumberFormat="1" applyFont="1" applyBorder="1"/>
    <xf numFmtId="167" fontId="8" fillId="0" borderId="1" xfId="0" applyNumberFormat="1" applyFont="1" applyBorder="1"/>
    <xf numFmtId="164" fontId="6" fillId="0" borderId="6" xfId="0" applyNumberFormat="1" applyFont="1" applyBorder="1" applyAlignment="1">
      <alignment vertical="center"/>
    </xf>
    <xf numFmtId="164" fontId="6" fillId="0" borderId="6" xfId="0" applyNumberFormat="1" applyFont="1" applyBorder="1"/>
    <xf numFmtId="9" fontId="0" fillId="0" borderId="0" xfId="2" applyFont="1"/>
    <xf numFmtId="0" fontId="0" fillId="0" borderId="0" xfId="2" applyNumberFormat="1" applyFont="1"/>
    <xf numFmtId="9" fontId="0" fillId="0" borderId="0" xfId="0" applyNumberFormat="1"/>
    <xf numFmtId="167" fontId="0" fillId="0" borderId="0" xfId="0" applyNumberFormat="1" applyAlignment="1">
      <alignment horizontal="center" vertical="center"/>
    </xf>
    <xf numFmtId="167" fontId="0" fillId="0" borderId="0" xfId="0" applyNumberFormat="1"/>
    <xf numFmtId="0" fontId="17" fillId="0" borderId="30" xfId="0" applyFont="1" applyBorder="1" applyAlignment="1">
      <alignment horizontal="justify"/>
    </xf>
    <xf numFmtId="0" fontId="17" fillId="0" borderId="5" xfId="0" applyFont="1" applyBorder="1" applyAlignment="1">
      <alignment horizontal="center"/>
    </xf>
    <xf numFmtId="0" fontId="4" fillId="0" borderId="0" xfId="0" applyFont="1" applyAlignment="1">
      <alignment horizontal="center" vertical="center" wrapText="1"/>
    </xf>
    <xf numFmtId="49" fontId="5" fillId="0" borderId="21" xfId="0" applyNumberFormat="1" applyFont="1" applyBorder="1" applyAlignment="1">
      <alignment horizontal="center" vertical="center" wrapText="1"/>
    </xf>
    <xf numFmtId="0" fontId="8" fillId="0" borderId="9" xfId="0" applyFont="1" applyBorder="1" applyAlignment="1">
      <alignment horizontal="left" vertical="center"/>
    </xf>
    <xf numFmtId="0" fontId="8" fillId="0" borderId="7" xfId="0" applyFont="1" applyBorder="1" applyAlignment="1">
      <alignment horizontal="left" vertical="center" wrapText="1"/>
    </xf>
    <xf numFmtId="0" fontId="8" fillId="0" borderId="7" xfId="0" applyFont="1" applyBorder="1" applyAlignment="1">
      <alignment horizontal="left" vertical="center"/>
    </xf>
    <xf numFmtId="0" fontId="8" fillId="0" borderId="7" xfId="0" applyFont="1" applyBorder="1" applyAlignment="1">
      <alignment horizontal="center" vertical="center"/>
    </xf>
    <xf numFmtId="167" fontId="7" fillId="0" borderId="7" xfId="1" applyNumberFormat="1" applyFont="1" applyFill="1" applyBorder="1" applyAlignment="1">
      <alignment horizontal="center" vertical="center" wrapText="1"/>
    </xf>
    <xf numFmtId="167" fontId="7" fillId="0" borderId="7" xfId="0" applyNumberFormat="1" applyFont="1" applyBorder="1" applyAlignment="1">
      <alignment horizontal="center" vertical="center" wrapText="1"/>
    </xf>
    <xf numFmtId="167" fontId="7" fillId="0" borderId="1" xfId="0" applyNumberFormat="1" applyFont="1" applyBorder="1" applyAlignment="1">
      <alignment horizontal="center" vertical="center" wrapText="1"/>
    </xf>
    <xf numFmtId="0" fontId="9" fillId="0" borderId="1" xfId="0" applyFont="1" applyBorder="1" applyAlignment="1">
      <alignment horizontal="justify" vertical="center"/>
    </xf>
    <xf numFmtId="0" fontId="9" fillId="0" borderId="1" xfId="0" applyFont="1" applyBorder="1" applyAlignment="1">
      <alignment horizontal="left" vertical="center"/>
    </xf>
    <xf numFmtId="0" fontId="9" fillId="0" borderId="30" xfId="0" applyFont="1" applyBorder="1" applyAlignment="1">
      <alignment horizontal="justify" vertical="center"/>
    </xf>
    <xf numFmtId="0" fontId="9" fillId="0" borderId="9" xfId="0" applyFont="1" applyBorder="1" applyAlignment="1">
      <alignment horizontal="center" vertical="center" wrapText="1"/>
    </xf>
    <xf numFmtId="0" fontId="9" fillId="0" borderId="1" xfId="0" applyFont="1" applyBorder="1" applyAlignment="1">
      <alignment horizontal="left" vertical="center" wrapText="1"/>
    </xf>
    <xf numFmtId="167" fontId="9" fillId="0" borderId="7" xfId="1" applyNumberFormat="1" applyFont="1" applyFill="1" applyBorder="1" applyAlignment="1">
      <alignment horizontal="center" vertical="center" wrapText="1"/>
    </xf>
    <xf numFmtId="0" fontId="8" fillId="0" borderId="30" xfId="0" applyFont="1" applyBorder="1" applyAlignment="1">
      <alignment vertical="center" wrapText="1"/>
    </xf>
    <xf numFmtId="0" fontId="8" fillId="0" borderId="1" xfId="0" applyFont="1" applyBorder="1" applyAlignment="1">
      <alignment horizontal="justify" vertical="center"/>
    </xf>
    <xf numFmtId="166" fontId="19" fillId="0" borderId="7" xfId="0" applyNumberFormat="1" applyFont="1" applyBorder="1" applyAlignment="1">
      <alignment horizontal="center" vertical="center" wrapText="1"/>
    </xf>
    <xf numFmtId="0" fontId="15" fillId="0" borderId="0" xfId="0" applyFont="1" applyAlignment="1">
      <alignment horizontal="center" vertical="center" wrapText="1"/>
    </xf>
    <xf numFmtId="0" fontId="22" fillId="4" borderId="15" xfId="0" applyFont="1" applyFill="1" applyBorder="1" applyAlignment="1">
      <alignment horizontal="center" vertical="center"/>
    </xf>
    <xf numFmtId="0" fontId="20" fillId="4" borderId="15" xfId="0" applyFont="1" applyFill="1" applyBorder="1" applyAlignment="1">
      <alignment horizontal="center" vertical="center"/>
    </xf>
    <xf numFmtId="0" fontId="24" fillId="0" borderId="0" xfId="0" applyFont="1" applyAlignment="1">
      <alignment horizontal="center" vertical="center"/>
    </xf>
    <xf numFmtId="0" fontId="25" fillId="0" borderId="0" xfId="0" applyFont="1" applyAlignment="1">
      <alignment vertical="center"/>
    </xf>
    <xf numFmtId="0" fontId="27" fillId="0" borderId="0" xfId="0" applyFont="1"/>
    <xf numFmtId="0" fontId="24" fillId="0" borderId="0" xfId="0" applyFont="1"/>
    <xf numFmtId="0" fontId="25" fillId="0" borderId="0" xfId="0" applyFont="1" applyAlignment="1">
      <alignment horizontal="center" vertical="center" wrapText="1"/>
    </xf>
    <xf numFmtId="0" fontId="28" fillId="0" borderId="0" xfId="0" applyFont="1"/>
    <xf numFmtId="169" fontId="20" fillId="4" borderId="16" xfId="0" applyNumberFormat="1" applyFont="1" applyFill="1" applyBorder="1" applyAlignment="1">
      <alignment horizontal="right" vertical="center"/>
    </xf>
    <xf numFmtId="9" fontId="28" fillId="0" borderId="0" xfId="2" applyFont="1"/>
    <xf numFmtId="0" fontId="28" fillId="0" borderId="0" xfId="0" applyFont="1" applyAlignment="1">
      <alignment horizontal="center" vertical="center"/>
    </xf>
    <xf numFmtId="0" fontId="22" fillId="4" borderId="16" xfId="0" applyFont="1" applyFill="1" applyBorder="1" applyAlignment="1">
      <alignment horizontal="center" vertical="center"/>
    </xf>
    <xf numFmtId="0" fontId="22" fillId="0" borderId="15" xfId="0" applyFont="1" applyBorder="1" applyAlignment="1">
      <alignment horizontal="center" vertical="center"/>
    </xf>
    <xf numFmtId="0" fontId="26" fillId="0" borderId="0" xfId="0" applyFont="1" applyAlignment="1">
      <alignment horizontal="center" vertical="center" wrapText="1"/>
    </xf>
    <xf numFmtId="10" fontId="20" fillId="0" borderId="12" xfId="0" applyNumberFormat="1" applyFont="1" applyBorder="1" applyAlignment="1">
      <alignment horizontal="center" vertical="center"/>
    </xf>
    <xf numFmtId="10" fontId="20" fillId="0" borderId="15" xfId="0" applyNumberFormat="1" applyFont="1" applyBorder="1" applyAlignment="1">
      <alignment horizontal="center" vertical="center"/>
    </xf>
    <xf numFmtId="10" fontId="22" fillId="0" borderId="15" xfId="0" applyNumberFormat="1" applyFont="1" applyBorder="1" applyAlignment="1">
      <alignment horizontal="center" vertical="center"/>
    </xf>
    <xf numFmtId="0" fontId="20" fillId="4" borderId="15" xfId="0" applyFont="1" applyFill="1" applyBorder="1" applyAlignment="1">
      <alignment horizontal="left" vertical="center" wrapText="1"/>
    </xf>
    <xf numFmtId="0" fontId="23" fillId="4" borderId="15" xfId="0" applyFont="1" applyFill="1" applyBorder="1" applyAlignment="1">
      <alignment horizontal="left" vertical="center" wrapText="1"/>
    </xf>
    <xf numFmtId="169" fontId="20" fillId="4" borderId="16" xfId="0" applyNumberFormat="1" applyFont="1" applyFill="1" applyBorder="1" applyAlignment="1">
      <alignment vertical="center"/>
    </xf>
    <xf numFmtId="169" fontId="22" fillId="4" borderId="16" xfId="0" applyNumberFormat="1" applyFont="1" applyFill="1" applyBorder="1" applyAlignment="1">
      <alignment vertical="center"/>
    </xf>
    <xf numFmtId="0" fontId="28" fillId="0" borderId="0" xfId="0" applyFont="1" applyAlignment="1">
      <alignment vertical="center"/>
    </xf>
    <xf numFmtId="0" fontId="21" fillId="4" borderId="15" xfId="0" applyFont="1" applyFill="1" applyBorder="1" applyAlignment="1">
      <alignment horizontal="left" vertical="center" wrapText="1"/>
    </xf>
    <xf numFmtId="49" fontId="9" fillId="0" borderId="2"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0" fontId="6" fillId="3" borderId="27"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15" fillId="0" borderId="0" xfId="0" applyFont="1" applyAlignment="1">
      <alignment horizontal="center" vertical="center" wrapText="1"/>
    </xf>
    <xf numFmtId="0" fontId="4" fillId="2" borderId="1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6" fillId="2" borderId="27"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1" fillId="0" borderId="27" xfId="0" applyFont="1" applyBorder="1" applyAlignment="1">
      <alignment horizontal="center" vertical="center"/>
    </xf>
    <xf numFmtId="0" fontId="11" fillId="0" borderId="28" xfId="0" applyFont="1" applyBorder="1" applyAlignment="1">
      <alignment horizontal="center" vertical="center"/>
    </xf>
    <xf numFmtId="0" fontId="11" fillId="0" borderId="29" xfId="0" applyFont="1" applyBorder="1" applyAlignment="1">
      <alignment horizontal="center" vertical="center"/>
    </xf>
    <xf numFmtId="0" fontId="6" fillId="5" borderId="27"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8" fillId="0" borderId="35" xfId="0" applyFont="1" applyBorder="1" applyAlignment="1">
      <alignment horizontal="center" vertical="center" wrapText="1"/>
    </xf>
    <xf numFmtId="0" fontId="8" fillId="0" borderId="9"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9" xfId="0" applyFont="1" applyBorder="1" applyAlignment="1">
      <alignment horizontal="center" vertical="center" wrapText="1"/>
    </xf>
  </cellXfs>
  <cellStyles count="5">
    <cellStyle name="Moneda" xfId="1" builtinId="4"/>
    <cellStyle name="Moneda 2" xfId="4" xr:uid="{94E64031-ABAE-4747-980F-D06EF24D14B9}"/>
    <cellStyle name="Normal" xfId="0" builtinId="0"/>
    <cellStyle name="Normal 2" xfId="3" xr:uid="{CB517D92-66B9-468C-9CA0-78E370CDDFE3}"/>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990600" cy="828675"/>
    <xdr:pic>
      <xdr:nvPicPr>
        <xdr:cNvPr id="2" name="image1.png">
          <a:extLst>
            <a:ext uri="{FF2B5EF4-FFF2-40B4-BE49-F238E27FC236}">
              <a16:creationId xmlns:a16="http://schemas.microsoft.com/office/drawing/2014/main" id="{A517D586-06BD-423A-831B-1E87CD79C591}"/>
            </a:ext>
          </a:extLst>
        </xdr:cNvPr>
        <xdr:cNvPicPr preferRelativeResize="0"/>
      </xdr:nvPicPr>
      <xdr:blipFill>
        <a:blip xmlns:r="http://schemas.openxmlformats.org/officeDocument/2006/relationships" r:embed="rId1" cstate="print"/>
        <a:stretch>
          <a:fillRect/>
        </a:stretch>
      </xdr:blipFill>
      <xdr:spPr>
        <a:xfrm>
          <a:off x="0" y="0"/>
          <a:ext cx="990600" cy="8286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990600" cy="828675"/>
    <xdr:pic>
      <xdr:nvPicPr>
        <xdr:cNvPr id="2" name="image1.png">
          <a:extLst>
            <a:ext uri="{FF2B5EF4-FFF2-40B4-BE49-F238E27FC236}">
              <a16:creationId xmlns:a16="http://schemas.microsoft.com/office/drawing/2014/main" id="{0A196785-B1C0-4466-89FB-4188B60CFBF8}"/>
            </a:ext>
          </a:extLst>
        </xdr:cNvPr>
        <xdr:cNvPicPr preferRelativeResize="0"/>
      </xdr:nvPicPr>
      <xdr:blipFill>
        <a:blip xmlns:r="http://schemas.openxmlformats.org/officeDocument/2006/relationships" r:embed="rId1" cstate="print"/>
        <a:stretch>
          <a:fillRect/>
        </a:stretch>
      </xdr:blipFill>
      <xdr:spPr>
        <a:xfrm>
          <a:off x="0" y="0"/>
          <a:ext cx="990600" cy="8286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168F5-22E8-45CF-A2E4-6809295CA0B3}">
  <dimension ref="A1:Y125"/>
  <sheetViews>
    <sheetView topLeftCell="A89" zoomScale="94" workbookViewId="0">
      <selection activeCell="H122" sqref="H122"/>
    </sheetView>
  </sheetViews>
  <sheetFormatPr defaultColWidth="12.85546875" defaultRowHeight="12.75"/>
  <cols>
    <col min="2" max="2" width="55.42578125" customWidth="1"/>
    <col min="3" max="3" width="14.28515625" customWidth="1"/>
    <col min="4" max="4" width="23.42578125" customWidth="1"/>
    <col min="6" max="6" width="16.42578125" bestFit="1" customWidth="1"/>
    <col min="7" max="7" width="15.85546875" customWidth="1"/>
    <col min="8" max="8" width="17.85546875" style="48" customWidth="1"/>
    <col min="11" max="11" width="25" customWidth="1"/>
    <col min="12" max="16" width="16.140625" customWidth="1"/>
  </cols>
  <sheetData>
    <row r="1" spans="1:25" s="61" customFormat="1" ht="69" customHeight="1">
      <c r="A1" s="130" t="s">
        <v>0</v>
      </c>
      <c r="B1" s="130"/>
      <c r="C1" s="130"/>
      <c r="D1" s="130"/>
      <c r="E1" s="130"/>
      <c r="F1" s="130"/>
      <c r="G1" s="130"/>
      <c r="H1" s="130"/>
      <c r="I1" s="63"/>
      <c r="J1" s="62"/>
      <c r="K1" s="60"/>
      <c r="L1" s="60"/>
      <c r="M1" s="60"/>
      <c r="N1" s="60"/>
      <c r="O1" s="60"/>
      <c r="P1" s="60"/>
      <c r="Q1" s="60"/>
      <c r="R1" s="60"/>
      <c r="S1" s="60"/>
      <c r="T1" s="60"/>
      <c r="U1" s="60"/>
      <c r="V1" s="60"/>
      <c r="W1" s="60"/>
      <c r="X1" s="60"/>
      <c r="Y1" s="60"/>
    </row>
    <row r="2" spans="1:25" ht="13.5" thickBot="1"/>
    <row r="3" spans="1:25" ht="16.5">
      <c r="A3" s="131" t="s">
        <v>1</v>
      </c>
      <c r="B3" s="132"/>
      <c r="C3" s="132"/>
      <c r="D3" s="132"/>
      <c r="E3" s="132"/>
      <c r="F3" s="132"/>
      <c r="G3" s="132"/>
      <c r="H3" s="133"/>
    </row>
    <row r="4" spans="1:25" ht="16.5">
      <c r="A4" s="1" t="s">
        <v>2</v>
      </c>
      <c r="B4" s="2" t="s">
        <v>3</v>
      </c>
      <c r="C4" s="3" t="s">
        <v>4</v>
      </c>
      <c r="D4" s="4" t="s">
        <v>5</v>
      </c>
      <c r="E4" s="4" t="s">
        <v>6</v>
      </c>
      <c r="F4" s="5" t="s">
        <v>7</v>
      </c>
      <c r="G4" s="6" t="s">
        <v>8</v>
      </c>
      <c r="H4" s="7" t="s">
        <v>9</v>
      </c>
    </row>
    <row r="5" spans="1:25" ht="49.5">
      <c r="A5" s="8" t="s">
        <v>10</v>
      </c>
      <c r="B5" s="9" t="s">
        <v>11</v>
      </c>
      <c r="C5" s="10">
        <v>1</v>
      </c>
      <c r="D5" s="10">
        <v>6</v>
      </c>
      <c r="E5" s="11">
        <v>4500000</v>
      </c>
      <c r="F5" s="12">
        <f>+E5*D5</f>
        <v>27000000</v>
      </c>
      <c r="G5" s="13">
        <f>+F5</f>
        <v>27000000</v>
      </c>
      <c r="H5" s="14"/>
    </row>
    <row r="6" spans="1:25" ht="49.5">
      <c r="A6" s="8" t="s">
        <v>12</v>
      </c>
      <c r="B6" s="9" t="s">
        <v>13</v>
      </c>
      <c r="C6" s="10">
        <v>1</v>
      </c>
      <c r="D6" s="10">
        <v>6</v>
      </c>
      <c r="E6" s="11">
        <v>5000000</v>
      </c>
      <c r="F6" s="12">
        <f>+E6*D6*C6</f>
        <v>30000000</v>
      </c>
      <c r="G6" s="13">
        <f>F6</f>
        <v>30000000</v>
      </c>
      <c r="H6" s="14"/>
    </row>
    <row r="7" spans="1:25" ht="66">
      <c r="A7" s="15" t="s">
        <v>14</v>
      </c>
      <c r="B7" s="9" t="s">
        <v>15</v>
      </c>
      <c r="C7" s="10">
        <v>3</v>
      </c>
      <c r="D7" s="10">
        <v>6</v>
      </c>
      <c r="E7" s="16">
        <v>4000000</v>
      </c>
      <c r="F7" s="12">
        <f>+E7*D7*C7</f>
        <v>72000000</v>
      </c>
      <c r="G7" s="13">
        <f>F7</f>
        <v>72000000</v>
      </c>
      <c r="H7" s="14"/>
    </row>
    <row r="8" spans="1:25" ht="16.5">
      <c r="A8" s="17"/>
      <c r="B8" s="18"/>
      <c r="C8" s="19"/>
      <c r="D8" s="19"/>
      <c r="E8" s="20"/>
      <c r="F8" s="21"/>
      <c r="G8" s="22"/>
      <c r="H8" s="23"/>
    </row>
    <row r="9" spans="1:25" ht="17.25" thickBot="1">
      <c r="A9" s="134" t="s">
        <v>16</v>
      </c>
      <c r="B9" s="135"/>
      <c r="C9" s="135"/>
      <c r="D9" s="135"/>
      <c r="E9" s="136"/>
      <c r="F9" s="24">
        <f>SUM(F5:F7)</f>
        <v>129000000</v>
      </c>
      <c r="G9" s="24">
        <f>SUM(G5:G7)</f>
        <v>129000000</v>
      </c>
      <c r="H9" s="51">
        <f>+F9/400000000</f>
        <v>0.32250000000000001</v>
      </c>
    </row>
    <row r="10" spans="1:25" ht="13.5" thickBot="1"/>
    <row r="11" spans="1:25" ht="48.95" customHeight="1" thickBot="1">
      <c r="A11" s="137" t="s">
        <v>17</v>
      </c>
      <c r="B11" s="138"/>
      <c r="C11" s="138"/>
      <c r="D11" s="138"/>
      <c r="E11" s="138"/>
      <c r="F11" s="138"/>
      <c r="G11" s="138"/>
      <c r="H11" s="139"/>
    </row>
    <row r="12" spans="1:25" ht="33">
      <c r="A12" s="25" t="s">
        <v>18</v>
      </c>
      <c r="B12" s="26" t="s">
        <v>19</v>
      </c>
      <c r="C12" s="50" t="s">
        <v>20</v>
      </c>
      <c r="D12" s="26" t="s">
        <v>21</v>
      </c>
      <c r="E12" s="27" t="s">
        <v>6</v>
      </c>
      <c r="F12" s="27" t="s">
        <v>7</v>
      </c>
      <c r="G12" s="6" t="s">
        <v>8</v>
      </c>
      <c r="H12" s="7" t="s">
        <v>9</v>
      </c>
      <c r="J12" s="82"/>
    </row>
    <row r="13" spans="1:25" ht="15.6" customHeight="1">
      <c r="A13" s="28" t="s">
        <v>22</v>
      </c>
      <c r="B13" s="29" t="s">
        <v>23</v>
      </c>
      <c r="C13" s="30" t="s">
        <v>24</v>
      </c>
      <c r="D13" s="31">
        <v>60</v>
      </c>
      <c r="E13" s="32">
        <v>22000</v>
      </c>
      <c r="F13" s="32">
        <f>D13*E13</f>
        <v>1320000</v>
      </c>
      <c r="G13" s="32">
        <f>+F13</f>
        <v>1320000</v>
      </c>
      <c r="H13" s="14"/>
      <c r="J13" s="79"/>
      <c r="N13" s="44"/>
    </row>
    <row r="14" spans="1:25" ht="15.6" customHeight="1">
      <c r="A14" s="28" t="s">
        <v>25</v>
      </c>
      <c r="B14" s="29" t="s">
        <v>23</v>
      </c>
      <c r="C14" s="30" t="s">
        <v>24</v>
      </c>
      <c r="D14" s="31">
        <v>60</v>
      </c>
      <c r="E14" s="32">
        <v>22000</v>
      </c>
      <c r="F14" s="32">
        <f>D14*E14</f>
        <v>1320000</v>
      </c>
      <c r="G14" s="32">
        <f>+F14</f>
        <v>1320000</v>
      </c>
      <c r="H14" s="14"/>
      <c r="J14" s="79"/>
    </row>
    <row r="15" spans="1:25" ht="15.6" customHeight="1">
      <c r="A15" s="28" t="s">
        <v>26</v>
      </c>
      <c r="B15" s="29" t="s">
        <v>23</v>
      </c>
      <c r="C15" s="30" t="s">
        <v>24</v>
      </c>
      <c r="D15" s="31">
        <v>60</v>
      </c>
      <c r="E15" s="32">
        <v>22000</v>
      </c>
      <c r="F15" s="32">
        <f>D15*E15</f>
        <v>1320000</v>
      </c>
      <c r="G15" s="32">
        <f>+F15</f>
        <v>1320000</v>
      </c>
      <c r="H15" s="14"/>
      <c r="J15" s="79"/>
    </row>
    <row r="16" spans="1:25" ht="15.6" customHeight="1">
      <c r="A16" s="33" t="s">
        <v>27</v>
      </c>
      <c r="B16" s="30" t="s">
        <v>28</v>
      </c>
      <c r="C16" s="30" t="s">
        <v>29</v>
      </c>
      <c r="D16" s="31">
        <v>30</v>
      </c>
      <c r="E16" s="34">
        <v>120000</v>
      </c>
      <c r="F16" s="32">
        <f>D16*E16</f>
        <v>3600000</v>
      </c>
      <c r="G16" s="32">
        <f>+F16</f>
        <v>3600000</v>
      </c>
      <c r="H16" s="14"/>
      <c r="J16" s="79"/>
    </row>
    <row r="17" spans="1:14" ht="17.25" thickBot="1">
      <c r="A17" s="140" t="s">
        <v>16</v>
      </c>
      <c r="B17" s="141"/>
      <c r="C17" s="141"/>
      <c r="D17" s="141"/>
      <c r="E17" s="35"/>
      <c r="F17" s="36">
        <f>SUM(F13:F16)</f>
        <v>7560000</v>
      </c>
      <c r="G17" s="36">
        <f>SUM(G13:G16)</f>
        <v>7560000</v>
      </c>
      <c r="H17" s="51">
        <f>+F17/400000000</f>
        <v>1.89E-2</v>
      </c>
    </row>
    <row r="18" spans="1:14" ht="13.5" thickBot="1"/>
    <row r="19" spans="1:14" ht="46.5" customHeight="1" thickBot="1">
      <c r="A19" s="127" t="s">
        <v>30</v>
      </c>
      <c r="B19" s="128"/>
      <c r="C19" s="128"/>
      <c r="D19" s="128"/>
      <c r="E19" s="128"/>
      <c r="F19" s="128"/>
      <c r="G19" s="128"/>
      <c r="H19" s="129"/>
    </row>
    <row r="20" spans="1:14" ht="33">
      <c r="A20" s="25" t="s">
        <v>18</v>
      </c>
      <c r="B20" s="26" t="s">
        <v>19</v>
      </c>
      <c r="C20" s="50" t="s">
        <v>20</v>
      </c>
      <c r="D20" s="26" t="s">
        <v>21</v>
      </c>
      <c r="E20" s="27" t="s">
        <v>6</v>
      </c>
      <c r="F20" s="27" t="s">
        <v>7</v>
      </c>
      <c r="G20" s="6" t="s">
        <v>8</v>
      </c>
      <c r="H20" s="7" t="s">
        <v>9</v>
      </c>
    </row>
    <row r="21" spans="1:14" ht="82.5">
      <c r="A21" s="84" t="s">
        <v>31</v>
      </c>
      <c r="B21" s="85" t="s">
        <v>32</v>
      </c>
      <c r="C21" s="86" t="s">
        <v>33</v>
      </c>
      <c r="D21" s="87">
        <v>1</v>
      </c>
      <c r="E21" s="88">
        <v>5000000</v>
      </c>
      <c r="F21" s="89">
        <f>E21*D21</f>
        <v>5000000</v>
      </c>
      <c r="G21" s="90">
        <f>F21</f>
        <v>5000000</v>
      </c>
      <c r="H21" s="37"/>
      <c r="J21" s="79"/>
    </row>
    <row r="22" spans="1:14" ht="99">
      <c r="A22" s="38" t="s">
        <v>22</v>
      </c>
      <c r="B22" s="29" t="s">
        <v>34</v>
      </c>
      <c r="C22" s="39" t="s">
        <v>24</v>
      </c>
      <c r="D22" s="42">
        <v>300</v>
      </c>
      <c r="E22" s="32">
        <v>22000</v>
      </c>
      <c r="F22" s="32">
        <f>+E22*D22</f>
        <v>6600000</v>
      </c>
      <c r="G22" s="32">
        <f>+F22</f>
        <v>6600000</v>
      </c>
      <c r="H22" s="14"/>
      <c r="J22" s="79"/>
    </row>
    <row r="23" spans="1:14" ht="117" customHeight="1">
      <c r="A23" s="38" t="s">
        <v>25</v>
      </c>
      <c r="B23" s="29" t="s">
        <v>35</v>
      </c>
      <c r="C23" s="39" t="s">
        <v>24</v>
      </c>
      <c r="D23" s="42">
        <v>300</v>
      </c>
      <c r="E23" s="34">
        <v>22000</v>
      </c>
      <c r="F23" s="32">
        <f>+E23*D23</f>
        <v>6600000</v>
      </c>
      <c r="G23" s="32">
        <f>+F23</f>
        <v>6600000</v>
      </c>
      <c r="H23" s="14"/>
      <c r="J23" s="79"/>
    </row>
    <row r="24" spans="1:14" ht="99">
      <c r="A24" s="38" t="s">
        <v>26</v>
      </c>
      <c r="B24" s="29" t="s">
        <v>36</v>
      </c>
      <c r="C24" s="39" t="s">
        <v>24</v>
      </c>
      <c r="D24" s="42">
        <v>300</v>
      </c>
      <c r="E24" s="34">
        <v>22000</v>
      </c>
      <c r="F24" s="32">
        <f>+E24*D24</f>
        <v>6600000</v>
      </c>
      <c r="G24" s="32">
        <f>+F24</f>
        <v>6600000</v>
      </c>
      <c r="H24" s="14"/>
      <c r="J24" s="79"/>
    </row>
    <row r="25" spans="1:14" ht="66">
      <c r="A25" s="40" t="s">
        <v>27</v>
      </c>
      <c r="B25" s="52" t="s">
        <v>37</v>
      </c>
      <c r="C25" s="41" t="s">
        <v>29</v>
      </c>
      <c r="D25" s="42">
        <v>150</v>
      </c>
      <c r="E25" s="34">
        <v>120000</v>
      </c>
      <c r="F25" s="32">
        <f>+E25*D25</f>
        <v>18000000</v>
      </c>
      <c r="G25" s="32">
        <f>+F25</f>
        <v>18000000</v>
      </c>
      <c r="H25" s="14"/>
      <c r="J25" s="79"/>
    </row>
    <row r="26" spans="1:14" ht="66">
      <c r="A26" s="151" t="s">
        <v>38</v>
      </c>
      <c r="B26" s="91" t="s">
        <v>39</v>
      </c>
      <c r="C26" s="41" t="s">
        <v>40</v>
      </c>
      <c r="D26" s="42">
        <v>3</v>
      </c>
      <c r="E26" s="34">
        <v>2400000</v>
      </c>
      <c r="F26" s="32">
        <f>+E26*D26</f>
        <v>7200000</v>
      </c>
      <c r="G26" s="32">
        <f>+F26</f>
        <v>7200000</v>
      </c>
      <c r="H26" s="14"/>
      <c r="J26" s="79"/>
    </row>
    <row r="27" spans="1:14" ht="66">
      <c r="A27" s="152"/>
      <c r="B27" s="29" t="s">
        <v>41</v>
      </c>
      <c r="C27" s="92" t="s">
        <v>33</v>
      </c>
      <c r="D27" s="31">
        <v>3</v>
      </c>
      <c r="E27" s="32">
        <v>3000000</v>
      </c>
      <c r="F27" s="32">
        <f>E27*D27</f>
        <v>9000000</v>
      </c>
      <c r="G27" s="32">
        <f>F27</f>
        <v>9000000</v>
      </c>
      <c r="H27" s="14"/>
      <c r="J27" s="79"/>
      <c r="N27" s="75"/>
    </row>
    <row r="28" spans="1:14" ht="17.25" thickBot="1">
      <c r="A28" s="140" t="s">
        <v>16</v>
      </c>
      <c r="B28" s="141"/>
      <c r="C28" s="141"/>
      <c r="D28" s="141"/>
      <c r="E28" s="43"/>
      <c r="F28" s="43">
        <f>SUM(F21:F27)</f>
        <v>59000000</v>
      </c>
      <c r="G28" s="43">
        <f>SUM(G21:G27)</f>
        <v>59000000</v>
      </c>
      <c r="H28" s="51">
        <f>+F28/400000000</f>
        <v>0.14749999999999999</v>
      </c>
      <c r="N28" s="75"/>
    </row>
    <row r="29" spans="1:14" ht="13.5" thickBot="1"/>
    <row r="30" spans="1:14" ht="34.5" customHeight="1" thickBot="1">
      <c r="A30" s="127" t="s">
        <v>42</v>
      </c>
      <c r="B30" s="128"/>
      <c r="C30" s="128"/>
      <c r="D30" s="128"/>
      <c r="E30" s="128"/>
      <c r="F30" s="128"/>
      <c r="G30" s="128"/>
      <c r="H30" s="129"/>
      <c r="N30" s="75"/>
    </row>
    <row r="31" spans="1:14" ht="33">
      <c r="A31" s="25" t="s">
        <v>18</v>
      </c>
      <c r="B31" s="26" t="s">
        <v>19</v>
      </c>
      <c r="C31" s="50" t="s">
        <v>20</v>
      </c>
      <c r="D31" s="26" t="s">
        <v>21</v>
      </c>
      <c r="E31" s="27" t="s">
        <v>6</v>
      </c>
      <c r="F31" s="27" t="s">
        <v>7</v>
      </c>
      <c r="G31" s="6" t="s">
        <v>8</v>
      </c>
      <c r="H31" s="7" t="s">
        <v>9</v>
      </c>
      <c r="K31" s="44"/>
      <c r="M31" s="77"/>
      <c r="N31" s="76"/>
    </row>
    <row r="32" spans="1:14" ht="87.75" customHeight="1">
      <c r="A32" s="84" t="s">
        <v>31</v>
      </c>
      <c r="B32" s="85" t="s">
        <v>32</v>
      </c>
      <c r="C32" s="86" t="s">
        <v>33</v>
      </c>
      <c r="D32" s="87">
        <v>1</v>
      </c>
      <c r="E32" s="88">
        <v>2000000</v>
      </c>
      <c r="F32" s="89">
        <f>E32*D32</f>
        <v>2000000</v>
      </c>
      <c r="G32" s="90">
        <f>F32</f>
        <v>2000000</v>
      </c>
      <c r="H32" s="37"/>
      <c r="J32" s="79"/>
    </row>
    <row r="33" spans="1:10" ht="99">
      <c r="A33" s="38" t="s">
        <v>22</v>
      </c>
      <c r="B33" s="29" t="s">
        <v>43</v>
      </c>
      <c r="C33" s="39" t="s">
        <v>24</v>
      </c>
      <c r="D33" s="31">
        <v>120</v>
      </c>
      <c r="E33" s="32">
        <v>22000</v>
      </c>
      <c r="F33" s="32">
        <f>+E33*D33</f>
        <v>2640000</v>
      </c>
      <c r="G33" s="32">
        <f>+F33</f>
        <v>2640000</v>
      </c>
      <c r="H33" s="14"/>
      <c r="J33" s="79"/>
    </row>
    <row r="34" spans="1:10" ht="99">
      <c r="A34" s="38" t="s">
        <v>25</v>
      </c>
      <c r="B34" s="29" t="s">
        <v>44</v>
      </c>
      <c r="C34" s="39" t="s">
        <v>24</v>
      </c>
      <c r="D34" s="31">
        <v>120</v>
      </c>
      <c r="E34" s="32">
        <v>22000</v>
      </c>
      <c r="F34" s="32">
        <f>+E34*D34</f>
        <v>2640000</v>
      </c>
      <c r="G34" s="32">
        <f>+F34</f>
        <v>2640000</v>
      </c>
      <c r="H34" s="14"/>
      <c r="J34" s="79"/>
    </row>
    <row r="35" spans="1:10" ht="99">
      <c r="A35" s="38" t="s">
        <v>26</v>
      </c>
      <c r="B35" s="29" t="s">
        <v>45</v>
      </c>
      <c r="C35" s="39" t="s">
        <v>24</v>
      </c>
      <c r="D35" s="31">
        <v>120</v>
      </c>
      <c r="E35" s="32">
        <v>22000</v>
      </c>
      <c r="F35" s="32">
        <f>+E35*D35</f>
        <v>2640000</v>
      </c>
      <c r="G35" s="32">
        <f>+F35</f>
        <v>2640000</v>
      </c>
      <c r="H35" s="14"/>
      <c r="J35" s="79"/>
    </row>
    <row r="36" spans="1:10" ht="66">
      <c r="A36" s="93" t="s">
        <v>27</v>
      </c>
      <c r="B36" s="52" t="s">
        <v>46</v>
      </c>
      <c r="C36" s="41" t="s">
        <v>29</v>
      </c>
      <c r="D36" s="42">
        <v>60</v>
      </c>
      <c r="E36" s="34">
        <v>100000</v>
      </c>
      <c r="F36" s="32">
        <f>+E36*D36</f>
        <v>6000000</v>
      </c>
      <c r="G36" s="32">
        <f>+F36</f>
        <v>6000000</v>
      </c>
      <c r="H36" s="14"/>
      <c r="J36" s="79"/>
    </row>
    <row r="37" spans="1:10" ht="66">
      <c r="A37" s="153" t="s">
        <v>38</v>
      </c>
      <c r="B37" s="91" t="s">
        <v>47</v>
      </c>
      <c r="C37" s="41" t="s">
        <v>40</v>
      </c>
      <c r="D37" s="42">
        <v>3</v>
      </c>
      <c r="E37" s="34">
        <v>800000</v>
      </c>
      <c r="F37" s="34">
        <f>+E37*D37</f>
        <v>2400000</v>
      </c>
      <c r="G37" s="34">
        <f>+F37</f>
        <v>2400000</v>
      </c>
      <c r="H37" s="14"/>
      <c r="J37" s="79"/>
    </row>
    <row r="38" spans="1:10" ht="72.75" customHeight="1">
      <c r="A38" s="154"/>
      <c r="B38" s="95" t="s">
        <v>41</v>
      </c>
      <c r="C38" s="92" t="s">
        <v>33</v>
      </c>
      <c r="D38" s="42">
        <v>3</v>
      </c>
      <c r="E38" s="34">
        <v>1000000</v>
      </c>
      <c r="F38" s="34">
        <f>E38*D38</f>
        <v>3000000</v>
      </c>
      <c r="G38" s="34">
        <f>F38</f>
        <v>3000000</v>
      </c>
      <c r="H38" s="14"/>
      <c r="J38" s="79"/>
    </row>
    <row r="39" spans="1:10" ht="17.25" thickBot="1">
      <c r="A39" s="140" t="s">
        <v>16</v>
      </c>
      <c r="B39" s="141"/>
      <c r="C39" s="141"/>
      <c r="D39" s="141"/>
      <c r="E39" s="43"/>
      <c r="F39" s="43">
        <f>SUM(F32:F38)</f>
        <v>21320000</v>
      </c>
      <c r="G39" s="43">
        <f>SUM(G32:G38)</f>
        <v>21320000</v>
      </c>
      <c r="H39" s="51">
        <f>+F39/400000000</f>
        <v>5.33E-2</v>
      </c>
    </row>
    <row r="40" spans="1:10" ht="13.5" thickBot="1"/>
    <row r="41" spans="1:10" ht="44.1" customHeight="1" thickBot="1">
      <c r="A41" s="127" t="s">
        <v>48</v>
      </c>
      <c r="B41" s="128"/>
      <c r="C41" s="128"/>
      <c r="D41" s="128"/>
      <c r="E41" s="128"/>
      <c r="F41" s="128"/>
      <c r="G41" s="128"/>
      <c r="H41" s="129"/>
    </row>
    <row r="42" spans="1:10" ht="33">
      <c r="A42" s="25" t="s">
        <v>18</v>
      </c>
      <c r="B42" s="26" t="s">
        <v>19</v>
      </c>
      <c r="C42" s="50" t="s">
        <v>20</v>
      </c>
      <c r="D42" s="26" t="s">
        <v>21</v>
      </c>
      <c r="E42" s="27" t="s">
        <v>6</v>
      </c>
      <c r="F42" s="27" t="s">
        <v>7</v>
      </c>
      <c r="G42" s="6" t="s">
        <v>8</v>
      </c>
      <c r="H42" s="7" t="s">
        <v>9</v>
      </c>
    </row>
    <row r="43" spans="1:10" ht="82.5">
      <c r="A43" s="84" t="s">
        <v>31</v>
      </c>
      <c r="B43" s="85" t="s">
        <v>32</v>
      </c>
      <c r="C43" s="86" t="s">
        <v>33</v>
      </c>
      <c r="D43" s="87">
        <v>1</v>
      </c>
      <c r="E43" s="88">
        <v>3000000</v>
      </c>
      <c r="F43" s="89">
        <f>E43*D43</f>
        <v>3000000</v>
      </c>
      <c r="G43" s="90">
        <f>F43</f>
        <v>3000000</v>
      </c>
      <c r="H43" s="37"/>
      <c r="J43" s="79"/>
    </row>
    <row r="44" spans="1:10" ht="99">
      <c r="A44" s="38" t="s">
        <v>22</v>
      </c>
      <c r="B44" s="29" t="s">
        <v>49</v>
      </c>
      <c r="C44" s="39" t="s">
        <v>24</v>
      </c>
      <c r="D44" s="31">
        <v>180</v>
      </c>
      <c r="E44" s="32">
        <v>22000</v>
      </c>
      <c r="F44" s="32">
        <f>+E44*D44</f>
        <v>3960000</v>
      </c>
      <c r="G44" s="32">
        <f>+F44</f>
        <v>3960000</v>
      </c>
      <c r="H44" s="14"/>
      <c r="J44" s="79"/>
    </row>
    <row r="45" spans="1:10" ht="99">
      <c r="A45" s="38" t="s">
        <v>25</v>
      </c>
      <c r="B45" s="29" t="s">
        <v>50</v>
      </c>
      <c r="C45" s="39" t="s">
        <v>24</v>
      </c>
      <c r="D45" s="31">
        <v>180</v>
      </c>
      <c r="E45" s="32">
        <v>22000</v>
      </c>
      <c r="F45" s="32">
        <f>+E45*D45</f>
        <v>3960000</v>
      </c>
      <c r="G45" s="32">
        <f>+F45</f>
        <v>3960000</v>
      </c>
      <c r="H45" s="14"/>
      <c r="J45" s="79"/>
    </row>
    <row r="46" spans="1:10" ht="99">
      <c r="A46" s="38" t="s">
        <v>26</v>
      </c>
      <c r="B46" s="29" t="s">
        <v>51</v>
      </c>
      <c r="C46" s="39" t="s">
        <v>24</v>
      </c>
      <c r="D46" s="31">
        <v>180</v>
      </c>
      <c r="E46" s="32">
        <v>22000</v>
      </c>
      <c r="F46" s="32">
        <f>+E46*D46</f>
        <v>3960000</v>
      </c>
      <c r="G46" s="32">
        <f>+F46</f>
        <v>3960000</v>
      </c>
      <c r="H46" s="14"/>
      <c r="J46" s="79"/>
    </row>
    <row r="47" spans="1:10" ht="66">
      <c r="A47" s="93" t="s">
        <v>27</v>
      </c>
      <c r="B47" s="52" t="s">
        <v>52</v>
      </c>
      <c r="C47" s="41" t="s">
        <v>29</v>
      </c>
      <c r="D47" s="42">
        <v>90</v>
      </c>
      <c r="E47" s="34">
        <v>100000</v>
      </c>
      <c r="F47" s="34">
        <f>+E47*D47</f>
        <v>9000000</v>
      </c>
      <c r="G47" s="34">
        <f>+F47</f>
        <v>9000000</v>
      </c>
      <c r="H47" s="14"/>
      <c r="J47" s="79"/>
    </row>
    <row r="48" spans="1:10" ht="66">
      <c r="A48" s="153" t="s">
        <v>38</v>
      </c>
      <c r="B48" s="91" t="s">
        <v>53</v>
      </c>
      <c r="C48" s="41" t="s">
        <v>33</v>
      </c>
      <c r="D48" s="42">
        <v>3</v>
      </c>
      <c r="E48" s="34">
        <v>1600000</v>
      </c>
      <c r="F48" s="34">
        <f>+E48*D48</f>
        <v>4800000</v>
      </c>
      <c r="G48" s="34">
        <f>+F48</f>
        <v>4800000</v>
      </c>
      <c r="H48" s="14"/>
      <c r="J48" s="79"/>
    </row>
    <row r="49" spans="1:10" ht="70.5" customHeight="1">
      <c r="A49" s="154"/>
      <c r="B49" s="95" t="s">
        <v>41</v>
      </c>
      <c r="C49" s="92" t="s">
        <v>33</v>
      </c>
      <c r="D49" s="42">
        <v>3</v>
      </c>
      <c r="E49" s="34">
        <v>1500000</v>
      </c>
      <c r="F49" s="34">
        <f>E49*D49</f>
        <v>4500000</v>
      </c>
      <c r="G49" s="34">
        <f>F49</f>
        <v>4500000</v>
      </c>
      <c r="H49" s="14"/>
      <c r="J49" s="79"/>
    </row>
    <row r="50" spans="1:10" ht="17.25" thickBot="1">
      <c r="A50" s="140" t="s">
        <v>16</v>
      </c>
      <c r="B50" s="141"/>
      <c r="C50" s="141"/>
      <c r="D50" s="141"/>
      <c r="E50" s="43"/>
      <c r="F50" s="43">
        <f>SUM(F43:F49)</f>
        <v>33180000</v>
      </c>
      <c r="G50" s="43">
        <f>SUM(G43:G49)</f>
        <v>33180000</v>
      </c>
      <c r="H50" s="51">
        <f>+F50/400000000</f>
        <v>8.2949999999999996E-2</v>
      </c>
    </row>
    <row r="51" spans="1:10" ht="13.5" thickBot="1"/>
    <row r="52" spans="1:10" ht="41.45" customHeight="1" thickBot="1">
      <c r="A52" s="127" t="s">
        <v>54</v>
      </c>
      <c r="B52" s="128"/>
      <c r="C52" s="128"/>
      <c r="D52" s="128"/>
      <c r="E52" s="128"/>
      <c r="F52" s="128"/>
      <c r="G52" s="128"/>
      <c r="H52" s="129"/>
    </row>
    <row r="53" spans="1:10" ht="33">
      <c r="A53" s="25" t="s">
        <v>18</v>
      </c>
      <c r="B53" s="26" t="s">
        <v>19</v>
      </c>
      <c r="C53" s="50" t="s">
        <v>20</v>
      </c>
      <c r="D53" s="26" t="s">
        <v>21</v>
      </c>
      <c r="E53" s="27" t="s">
        <v>6</v>
      </c>
      <c r="F53" s="27" t="s">
        <v>7</v>
      </c>
      <c r="G53" s="6" t="s">
        <v>8</v>
      </c>
      <c r="H53" s="7" t="s">
        <v>9</v>
      </c>
    </row>
    <row r="54" spans="1:10" ht="82.5">
      <c r="A54" s="84" t="s">
        <v>31</v>
      </c>
      <c r="B54" s="85" t="s">
        <v>32</v>
      </c>
      <c r="C54" s="86" t="s">
        <v>33</v>
      </c>
      <c r="D54" s="87">
        <v>1</v>
      </c>
      <c r="E54" s="88">
        <v>1500000</v>
      </c>
      <c r="F54" s="89">
        <f>E54*D54</f>
        <v>1500000</v>
      </c>
      <c r="G54" s="90">
        <f>F54</f>
        <v>1500000</v>
      </c>
      <c r="H54" s="37"/>
      <c r="J54" s="79"/>
    </row>
    <row r="55" spans="1:10" ht="99">
      <c r="A55" s="38" t="s">
        <v>22</v>
      </c>
      <c r="B55" s="29" t="s">
        <v>55</v>
      </c>
      <c r="C55" s="39" t="s">
        <v>24</v>
      </c>
      <c r="D55" s="31">
        <v>90</v>
      </c>
      <c r="E55" s="32">
        <v>22000</v>
      </c>
      <c r="F55" s="32">
        <f>+E55*D55</f>
        <v>1980000</v>
      </c>
      <c r="G55" s="32">
        <f>+F55</f>
        <v>1980000</v>
      </c>
      <c r="H55" s="14"/>
      <c r="J55" s="79"/>
    </row>
    <row r="56" spans="1:10" ht="99">
      <c r="A56" s="38" t="s">
        <v>25</v>
      </c>
      <c r="B56" s="29" t="s">
        <v>56</v>
      </c>
      <c r="C56" s="39" t="s">
        <v>24</v>
      </c>
      <c r="D56" s="31">
        <v>90</v>
      </c>
      <c r="E56" s="32">
        <v>22000</v>
      </c>
      <c r="F56" s="32">
        <f>+E56*D56</f>
        <v>1980000</v>
      </c>
      <c r="G56" s="32">
        <f>+F56</f>
        <v>1980000</v>
      </c>
      <c r="H56" s="14"/>
      <c r="J56" s="79"/>
    </row>
    <row r="57" spans="1:10" ht="99">
      <c r="A57" s="38" t="s">
        <v>26</v>
      </c>
      <c r="B57" s="29" t="s">
        <v>57</v>
      </c>
      <c r="C57" s="39" t="s">
        <v>24</v>
      </c>
      <c r="D57" s="31">
        <v>90</v>
      </c>
      <c r="E57" s="32">
        <v>22000</v>
      </c>
      <c r="F57" s="32">
        <f>+E57*D57</f>
        <v>1980000</v>
      </c>
      <c r="G57" s="32">
        <f>+F57</f>
        <v>1980000</v>
      </c>
      <c r="H57" s="14"/>
      <c r="J57" s="79"/>
    </row>
    <row r="58" spans="1:10" ht="66">
      <c r="A58" s="93" t="s">
        <v>27</v>
      </c>
      <c r="B58" s="52" t="s">
        <v>58</v>
      </c>
      <c r="C58" s="41" t="s">
        <v>29</v>
      </c>
      <c r="D58" s="42">
        <v>45</v>
      </c>
      <c r="E58" s="34">
        <v>120000</v>
      </c>
      <c r="F58" s="34">
        <f>+E58*D58</f>
        <v>5400000</v>
      </c>
      <c r="G58" s="34">
        <f>+F58</f>
        <v>5400000</v>
      </c>
      <c r="H58" s="14"/>
      <c r="J58" s="79"/>
    </row>
    <row r="59" spans="1:10" ht="66">
      <c r="A59" s="153" t="s">
        <v>38</v>
      </c>
      <c r="B59" s="91" t="s">
        <v>59</v>
      </c>
      <c r="C59" s="41" t="s">
        <v>40</v>
      </c>
      <c r="D59" s="42">
        <v>3</v>
      </c>
      <c r="E59" s="34">
        <v>800000</v>
      </c>
      <c r="F59" s="34">
        <f>+E59*D59</f>
        <v>2400000</v>
      </c>
      <c r="G59" s="34">
        <f>+F59</f>
        <v>2400000</v>
      </c>
      <c r="H59" s="14"/>
      <c r="J59" s="79"/>
    </row>
    <row r="60" spans="1:10" ht="67.5" customHeight="1">
      <c r="A60" s="154"/>
      <c r="B60" s="95" t="s">
        <v>41</v>
      </c>
      <c r="C60" s="92" t="s">
        <v>33</v>
      </c>
      <c r="D60" s="42">
        <v>3</v>
      </c>
      <c r="E60" s="34">
        <v>750000</v>
      </c>
      <c r="F60" s="34">
        <f>E60*D60</f>
        <v>2250000</v>
      </c>
      <c r="G60" s="34">
        <f>F60</f>
        <v>2250000</v>
      </c>
      <c r="H60" s="14"/>
      <c r="J60" s="79"/>
    </row>
    <row r="61" spans="1:10" ht="17.25" thickBot="1">
      <c r="A61" s="140" t="s">
        <v>16</v>
      </c>
      <c r="B61" s="141"/>
      <c r="C61" s="141"/>
      <c r="D61" s="141"/>
      <c r="E61" s="43"/>
      <c r="F61" s="43">
        <f>SUM(F54:F60)</f>
        <v>17490000</v>
      </c>
      <c r="G61" s="43">
        <f>SUM(G54:G60)</f>
        <v>17490000</v>
      </c>
      <c r="H61" s="51">
        <f>+F61/400000000</f>
        <v>4.3725E-2</v>
      </c>
    </row>
    <row r="62" spans="1:10" ht="13.5" thickBot="1"/>
    <row r="63" spans="1:10" ht="47.1" customHeight="1" thickBot="1">
      <c r="A63" s="127" t="s">
        <v>60</v>
      </c>
      <c r="B63" s="128"/>
      <c r="C63" s="128"/>
      <c r="D63" s="128"/>
      <c r="E63" s="128"/>
      <c r="F63" s="128"/>
      <c r="G63" s="128"/>
      <c r="H63" s="129"/>
    </row>
    <row r="64" spans="1:10" ht="33">
      <c r="A64" s="25" t="s">
        <v>18</v>
      </c>
      <c r="B64" s="26" t="s">
        <v>19</v>
      </c>
      <c r="C64" s="50" t="s">
        <v>20</v>
      </c>
      <c r="D64" s="26" t="s">
        <v>21</v>
      </c>
      <c r="E64" s="27" t="s">
        <v>6</v>
      </c>
      <c r="F64" s="27" t="s">
        <v>7</v>
      </c>
      <c r="G64" s="6" t="s">
        <v>8</v>
      </c>
      <c r="H64" s="7" t="s">
        <v>9</v>
      </c>
    </row>
    <row r="65" spans="1:10" ht="82.5">
      <c r="A65" s="84" t="s">
        <v>31</v>
      </c>
      <c r="B65" s="85" t="s">
        <v>32</v>
      </c>
      <c r="C65" s="86" t="s">
        <v>33</v>
      </c>
      <c r="D65" s="87">
        <v>1</v>
      </c>
      <c r="E65" s="96">
        <v>1500000</v>
      </c>
      <c r="F65" s="89">
        <f>E65*D65</f>
        <v>1500000</v>
      </c>
      <c r="G65" s="90">
        <f>F65</f>
        <v>1500000</v>
      </c>
      <c r="H65" s="37"/>
      <c r="J65" s="79"/>
    </row>
    <row r="66" spans="1:10" ht="99">
      <c r="A66" s="38" t="s">
        <v>22</v>
      </c>
      <c r="B66" s="29" t="s">
        <v>55</v>
      </c>
      <c r="C66" s="39" t="s">
        <v>24</v>
      </c>
      <c r="D66" s="31">
        <v>90</v>
      </c>
      <c r="E66" s="32">
        <v>22000</v>
      </c>
      <c r="F66" s="32">
        <f>+E66*D66</f>
        <v>1980000</v>
      </c>
      <c r="G66" s="32">
        <f>+F66</f>
        <v>1980000</v>
      </c>
      <c r="H66" s="14"/>
      <c r="J66" s="79"/>
    </row>
    <row r="67" spans="1:10" ht="99">
      <c r="A67" s="38" t="s">
        <v>25</v>
      </c>
      <c r="B67" s="29" t="s">
        <v>56</v>
      </c>
      <c r="C67" s="39" t="s">
        <v>24</v>
      </c>
      <c r="D67" s="31">
        <v>90</v>
      </c>
      <c r="E67" s="32">
        <v>22000</v>
      </c>
      <c r="F67" s="32">
        <f>+E67*D67</f>
        <v>1980000</v>
      </c>
      <c r="G67" s="32">
        <f>+F67</f>
        <v>1980000</v>
      </c>
      <c r="H67" s="14"/>
      <c r="J67" s="79"/>
    </row>
    <row r="68" spans="1:10" ht="99">
      <c r="A68" s="38" t="s">
        <v>26</v>
      </c>
      <c r="B68" s="29" t="s">
        <v>57</v>
      </c>
      <c r="C68" s="39" t="s">
        <v>24</v>
      </c>
      <c r="D68" s="31">
        <v>90</v>
      </c>
      <c r="E68" s="32">
        <v>22000</v>
      </c>
      <c r="F68" s="32">
        <f>+E68*D68</f>
        <v>1980000</v>
      </c>
      <c r="G68" s="32">
        <f>+F68</f>
        <v>1980000</v>
      </c>
      <c r="H68" s="14"/>
      <c r="J68" s="79"/>
    </row>
    <row r="69" spans="1:10" ht="66">
      <c r="A69" s="93" t="s">
        <v>27</v>
      </c>
      <c r="B69" s="52" t="s">
        <v>58</v>
      </c>
      <c r="C69" s="41" t="s">
        <v>29</v>
      </c>
      <c r="D69" s="42">
        <v>45</v>
      </c>
      <c r="E69" s="34">
        <v>120000</v>
      </c>
      <c r="F69" s="34">
        <f>+E69*D69</f>
        <v>5400000</v>
      </c>
      <c r="G69" s="34">
        <f>+F69</f>
        <v>5400000</v>
      </c>
      <c r="H69" s="14"/>
      <c r="J69" s="79"/>
    </row>
    <row r="70" spans="1:10" ht="66">
      <c r="A70" s="153" t="s">
        <v>38</v>
      </c>
      <c r="B70" s="91" t="s">
        <v>61</v>
      </c>
      <c r="C70" s="41" t="s">
        <v>40</v>
      </c>
      <c r="D70" s="42">
        <v>3</v>
      </c>
      <c r="E70" s="34">
        <v>800000</v>
      </c>
      <c r="F70" s="34">
        <f>+E70*D70</f>
        <v>2400000</v>
      </c>
      <c r="G70" s="34">
        <f>+F70</f>
        <v>2400000</v>
      </c>
      <c r="H70" s="14"/>
      <c r="J70" s="79"/>
    </row>
    <row r="71" spans="1:10" ht="66.75" customHeight="1">
      <c r="A71" s="154"/>
      <c r="B71" s="95" t="s">
        <v>41</v>
      </c>
      <c r="C71" s="92" t="s">
        <v>33</v>
      </c>
      <c r="D71" s="42">
        <v>3</v>
      </c>
      <c r="E71" s="34">
        <v>750000</v>
      </c>
      <c r="F71" s="34">
        <f>E71*D71</f>
        <v>2250000</v>
      </c>
      <c r="G71" s="34">
        <f>F71</f>
        <v>2250000</v>
      </c>
      <c r="H71" s="14"/>
      <c r="J71" s="79"/>
    </row>
    <row r="72" spans="1:10" ht="17.25" thickBot="1">
      <c r="A72" s="140" t="s">
        <v>16</v>
      </c>
      <c r="B72" s="141"/>
      <c r="C72" s="141"/>
      <c r="D72" s="141"/>
      <c r="E72" s="43"/>
      <c r="F72" s="43">
        <f>SUM(F65:F71)</f>
        <v>17490000</v>
      </c>
      <c r="G72" s="43">
        <f>SUM(G65:G71)</f>
        <v>17490000</v>
      </c>
      <c r="H72" s="51">
        <f>+F72/400000000</f>
        <v>4.3725E-2</v>
      </c>
    </row>
    <row r="73" spans="1:10" ht="13.5" thickBot="1"/>
    <row r="74" spans="1:10" ht="42" customHeight="1" thickBot="1">
      <c r="A74" s="127" t="s">
        <v>62</v>
      </c>
      <c r="B74" s="128"/>
      <c r="C74" s="128"/>
      <c r="D74" s="128"/>
      <c r="E74" s="128"/>
      <c r="F74" s="128"/>
      <c r="G74" s="128"/>
      <c r="H74" s="129"/>
    </row>
    <row r="75" spans="1:10" ht="16.5">
      <c r="A75" s="25" t="s">
        <v>18</v>
      </c>
      <c r="B75" s="26" t="s">
        <v>19</v>
      </c>
      <c r="C75" s="26" t="s">
        <v>63</v>
      </c>
      <c r="D75" s="26" t="s">
        <v>21</v>
      </c>
      <c r="E75" s="27" t="s">
        <v>6</v>
      </c>
      <c r="F75" s="27" t="s">
        <v>7</v>
      </c>
      <c r="G75" s="6" t="s">
        <v>8</v>
      </c>
      <c r="H75" s="7" t="s">
        <v>9</v>
      </c>
    </row>
    <row r="76" spans="1:10" ht="84.75" customHeight="1">
      <c r="A76" s="84" t="s">
        <v>31</v>
      </c>
      <c r="B76" s="85" t="s">
        <v>32</v>
      </c>
      <c r="C76" s="86" t="s">
        <v>33</v>
      </c>
      <c r="D76" s="87">
        <v>1</v>
      </c>
      <c r="E76" s="88">
        <v>1500000</v>
      </c>
      <c r="F76" s="89">
        <f>E76*D76</f>
        <v>1500000</v>
      </c>
      <c r="G76" s="90">
        <f>F76</f>
        <v>1500000</v>
      </c>
      <c r="H76" s="37"/>
      <c r="J76" s="79"/>
    </row>
    <row r="77" spans="1:10" ht="99">
      <c r="A77" s="38" t="s">
        <v>22</v>
      </c>
      <c r="B77" s="29" t="s">
        <v>64</v>
      </c>
      <c r="C77" s="39" t="s">
        <v>24</v>
      </c>
      <c r="D77" s="31">
        <v>90</v>
      </c>
      <c r="E77" s="32">
        <v>22000</v>
      </c>
      <c r="F77" s="32">
        <f>+E77*D77</f>
        <v>1980000</v>
      </c>
      <c r="G77" s="32">
        <f>+F77</f>
        <v>1980000</v>
      </c>
      <c r="H77" s="14"/>
      <c r="J77" s="79"/>
    </row>
    <row r="78" spans="1:10" ht="99">
      <c r="A78" s="38" t="s">
        <v>25</v>
      </c>
      <c r="B78" s="29" t="s">
        <v>65</v>
      </c>
      <c r="C78" s="39" t="s">
        <v>24</v>
      </c>
      <c r="D78" s="31">
        <v>90</v>
      </c>
      <c r="E78" s="32">
        <v>22000</v>
      </c>
      <c r="F78" s="32">
        <f>+E78*D78</f>
        <v>1980000</v>
      </c>
      <c r="G78" s="32">
        <f>+F78</f>
        <v>1980000</v>
      </c>
      <c r="H78" s="14"/>
      <c r="J78" s="79"/>
    </row>
    <row r="79" spans="1:10" ht="99">
      <c r="A79" s="38" t="s">
        <v>26</v>
      </c>
      <c r="B79" s="29" t="s">
        <v>66</v>
      </c>
      <c r="C79" s="39" t="s">
        <v>24</v>
      </c>
      <c r="D79" s="31">
        <v>90</v>
      </c>
      <c r="E79" s="32">
        <v>22000</v>
      </c>
      <c r="F79" s="32">
        <f>+E79*D79</f>
        <v>1980000</v>
      </c>
      <c r="G79" s="32">
        <f>+F79</f>
        <v>1980000</v>
      </c>
      <c r="H79" s="14"/>
      <c r="J79" s="79"/>
    </row>
    <row r="80" spans="1:10" ht="66">
      <c r="A80" s="151" t="s">
        <v>38</v>
      </c>
      <c r="B80" s="91" t="s">
        <v>61</v>
      </c>
      <c r="C80" s="39" t="s">
        <v>40</v>
      </c>
      <c r="D80" s="31">
        <v>3</v>
      </c>
      <c r="E80" s="34">
        <v>800000</v>
      </c>
      <c r="F80" s="32">
        <f>+E80*D80</f>
        <v>2400000</v>
      </c>
      <c r="G80" s="32">
        <f>+F80</f>
        <v>2400000</v>
      </c>
      <c r="H80" s="14"/>
      <c r="J80" s="79"/>
    </row>
    <row r="81" spans="1:10" ht="72" customHeight="1">
      <c r="A81" s="152"/>
      <c r="B81" s="29" t="s">
        <v>41</v>
      </c>
      <c r="C81" s="30" t="s">
        <v>33</v>
      </c>
      <c r="D81" s="31">
        <v>3</v>
      </c>
      <c r="E81" s="32">
        <v>750000</v>
      </c>
      <c r="F81" s="32">
        <f>E81*D81</f>
        <v>2250000</v>
      </c>
      <c r="G81" s="32">
        <f>F81</f>
        <v>2250000</v>
      </c>
      <c r="H81" s="14"/>
      <c r="J81" s="79"/>
    </row>
    <row r="82" spans="1:10" ht="17.25" thickBot="1">
      <c r="A82" s="140" t="s">
        <v>16</v>
      </c>
      <c r="B82" s="141"/>
      <c r="C82" s="141"/>
      <c r="D82" s="141"/>
      <c r="E82" s="43"/>
      <c r="F82" s="43">
        <f>SUM(F76:F81)</f>
        <v>12090000</v>
      </c>
      <c r="G82" s="43">
        <f>SUM(G76:G81)</f>
        <v>12090000</v>
      </c>
      <c r="H82" s="51">
        <f>+F82/400000000</f>
        <v>3.0224999999999998E-2</v>
      </c>
    </row>
    <row r="83" spans="1:10" ht="13.5" thickBot="1"/>
    <row r="84" spans="1:10" ht="43.5" customHeight="1" thickBot="1">
      <c r="A84" s="127" t="s">
        <v>67</v>
      </c>
      <c r="B84" s="128"/>
      <c r="C84" s="128"/>
      <c r="D84" s="128"/>
      <c r="E84" s="128"/>
      <c r="F84" s="128"/>
      <c r="G84" s="128"/>
      <c r="H84" s="129"/>
    </row>
    <row r="85" spans="1:10" ht="33">
      <c r="A85" s="25" t="s">
        <v>18</v>
      </c>
      <c r="B85" s="26" t="s">
        <v>19</v>
      </c>
      <c r="C85" s="50" t="s">
        <v>20</v>
      </c>
      <c r="D85" s="26" t="s">
        <v>21</v>
      </c>
      <c r="E85" s="27" t="s">
        <v>6</v>
      </c>
      <c r="F85" s="27" t="s">
        <v>7</v>
      </c>
      <c r="G85" s="6" t="s">
        <v>8</v>
      </c>
      <c r="H85" s="7" t="s">
        <v>9</v>
      </c>
    </row>
    <row r="86" spans="1:10" ht="82.5">
      <c r="A86" s="84" t="s">
        <v>31</v>
      </c>
      <c r="B86" s="85" t="s">
        <v>32</v>
      </c>
      <c r="C86" s="86" t="s">
        <v>33</v>
      </c>
      <c r="D86" s="87">
        <v>1</v>
      </c>
      <c r="E86" s="88">
        <v>1000000</v>
      </c>
      <c r="F86" s="89">
        <f>E86*D86</f>
        <v>1000000</v>
      </c>
      <c r="G86" s="90">
        <f>F86</f>
        <v>1000000</v>
      </c>
      <c r="H86" s="37"/>
      <c r="J86" s="79"/>
    </row>
    <row r="87" spans="1:10" ht="99">
      <c r="A87" s="38" t="s">
        <v>22</v>
      </c>
      <c r="B87" s="29" t="s">
        <v>68</v>
      </c>
      <c r="C87" s="39" t="s">
        <v>24</v>
      </c>
      <c r="D87" s="31">
        <v>60</v>
      </c>
      <c r="E87" s="32">
        <v>22000</v>
      </c>
      <c r="F87" s="32">
        <f>+E87*D87</f>
        <v>1320000</v>
      </c>
      <c r="G87" s="32">
        <f>+F87</f>
        <v>1320000</v>
      </c>
      <c r="H87" s="14"/>
      <c r="J87" s="79"/>
    </row>
    <row r="88" spans="1:10" ht="99">
      <c r="A88" s="38" t="s">
        <v>25</v>
      </c>
      <c r="B88" s="29" t="s">
        <v>69</v>
      </c>
      <c r="C88" s="39" t="s">
        <v>24</v>
      </c>
      <c r="D88" s="31">
        <v>60</v>
      </c>
      <c r="E88" s="32">
        <v>22000</v>
      </c>
      <c r="F88" s="32">
        <f>+E88*D88</f>
        <v>1320000</v>
      </c>
      <c r="G88" s="32">
        <f>+F88</f>
        <v>1320000</v>
      </c>
      <c r="H88" s="14"/>
      <c r="J88" s="79"/>
    </row>
    <row r="89" spans="1:10" ht="99">
      <c r="A89" s="38" t="s">
        <v>26</v>
      </c>
      <c r="B89" s="29" t="s">
        <v>70</v>
      </c>
      <c r="C89" s="39" t="s">
        <v>24</v>
      </c>
      <c r="D89" s="31">
        <v>60</v>
      </c>
      <c r="E89" s="32">
        <v>22000</v>
      </c>
      <c r="F89" s="32">
        <f>+E89*D89</f>
        <v>1320000</v>
      </c>
      <c r="G89" s="32">
        <f>+F89</f>
        <v>1320000</v>
      </c>
      <c r="H89" s="14"/>
      <c r="J89" s="79"/>
    </row>
    <row r="90" spans="1:10" ht="72" customHeight="1">
      <c r="A90" s="151" t="s">
        <v>38</v>
      </c>
      <c r="B90" s="91" t="s">
        <v>61</v>
      </c>
      <c r="C90" s="39" t="s">
        <v>40</v>
      </c>
      <c r="D90" s="31">
        <v>3</v>
      </c>
      <c r="E90" s="34">
        <v>800000</v>
      </c>
      <c r="F90" s="32">
        <f>+E90*D90</f>
        <v>2400000</v>
      </c>
      <c r="G90" s="32">
        <f>+F90</f>
        <v>2400000</v>
      </c>
      <c r="H90" s="14"/>
      <c r="J90" s="79"/>
    </row>
    <row r="91" spans="1:10" ht="72.75" customHeight="1">
      <c r="A91" s="152"/>
      <c r="B91" s="29" t="s">
        <v>41</v>
      </c>
      <c r="C91" s="30" t="s">
        <v>33</v>
      </c>
      <c r="D91" s="31">
        <v>3</v>
      </c>
      <c r="E91" s="32">
        <v>500000</v>
      </c>
      <c r="F91" s="32">
        <f>E91*D91</f>
        <v>1500000</v>
      </c>
      <c r="G91" s="32">
        <f>F91</f>
        <v>1500000</v>
      </c>
      <c r="H91" s="14"/>
      <c r="J91" s="79"/>
    </row>
    <row r="92" spans="1:10" ht="17.25" thickBot="1">
      <c r="A92" s="140" t="s">
        <v>16</v>
      </c>
      <c r="B92" s="141"/>
      <c r="C92" s="141"/>
      <c r="D92" s="141"/>
      <c r="E92" s="43"/>
      <c r="F92" s="43">
        <f>SUM(F86:F91)</f>
        <v>8860000</v>
      </c>
      <c r="G92" s="43">
        <f>SUM(G86:G91)</f>
        <v>8860000</v>
      </c>
      <c r="H92" s="51">
        <f>+F92/400000000</f>
        <v>2.215E-2</v>
      </c>
    </row>
    <row r="93" spans="1:10" ht="13.5" thickBot="1"/>
    <row r="94" spans="1:10" ht="42.6" customHeight="1" thickBot="1">
      <c r="A94" s="145" t="s">
        <v>71</v>
      </c>
      <c r="B94" s="146"/>
      <c r="C94" s="146"/>
      <c r="D94" s="146"/>
      <c r="E94" s="146"/>
      <c r="F94" s="146"/>
      <c r="G94" s="146"/>
      <c r="H94" s="147"/>
    </row>
    <row r="95" spans="1:10" ht="33">
      <c r="A95" s="25" t="s">
        <v>18</v>
      </c>
      <c r="B95" s="26" t="s">
        <v>19</v>
      </c>
      <c r="C95" s="50" t="s">
        <v>20</v>
      </c>
      <c r="D95" s="26" t="s">
        <v>21</v>
      </c>
      <c r="E95" s="27" t="s">
        <v>6</v>
      </c>
      <c r="F95" s="27" t="s">
        <v>7</v>
      </c>
      <c r="G95" s="6" t="s">
        <v>8</v>
      </c>
      <c r="H95" s="7" t="s">
        <v>9</v>
      </c>
    </row>
    <row r="96" spans="1:10" ht="82.5">
      <c r="A96" s="38" t="s">
        <v>22</v>
      </c>
      <c r="B96" s="29" t="s">
        <v>72</v>
      </c>
      <c r="C96" s="39" t="s">
        <v>24</v>
      </c>
      <c r="D96" s="31">
        <v>400</v>
      </c>
      <c r="E96" s="32">
        <v>22000</v>
      </c>
      <c r="F96" s="32">
        <f>+E96*D96</f>
        <v>8800000</v>
      </c>
      <c r="G96" s="32">
        <f>+F96</f>
        <v>8800000</v>
      </c>
      <c r="H96" s="14"/>
      <c r="J96" s="79"/>
    </row>
    <row r="97" spans="1:10" ht="82.5">
      <c r="A97" s="38" t="s">
        <v>25</v>
      </c>
      <c r="B97" s="29" t="s">
        <v>73</v>
      </c>
      <c r="C97" s="39" t="s">
        <v>24</v>
      </c>
      <c r="D97" s="31">
        <v>400</v>
      </c>
      <c r="E97" s="32">
        <v>22000</v>
      </c>
      <c r="F97" s="32">
        <f>+E97*D97</f>
        <v>8800000</v>
      </c>
      <c r="G97" s="32">
        <f>+F97</f>
        <v>8800000</v>
      </c>
      <c r="H97" s="14"/>
      <c r="J97" s="79"/>
    </row>
    <row r="98" spans="1:10" ht="82.5">
      <c r="A98" s="38" t="s">
        <v>26</v>
      </c>
      <c r="B98" s="29" t="s">
        <v>74</v>
      </c>
      <c r="C98" s="39" t="s">
        <v>24</v>
      </c>
      <c r="D98" s="31">
        <v>400</v>
      </c>
      <c r="E98" s="32">
        <v>22000</v>
      </c>
      <c r="F98" s="32">
        <f>+E98*D98</f>
        <v>8800000</v>
      </c>
      <c r="G98" s="32">
        <f>+F98</f>
        <v>8800000</v>
      </c>
      <c r="H98" s="14"/>
      <c r="J98" s="79"/>
    </row>
    <row r="99" spans="1:10" ht="16.5">
      <c r="A99" s="93" t="s">
        <v>27</v>
      </c>
      <c r="B99" s="52" t="s">
        <v>75</v>
      </c>
      <c r="C99" s="41" t="s">
        <v>29</v>
      </c>
      <c r="D99" s="42">
        <v>200</v>
      </c>
      <c r="E99" s="34">
        <v>120000</v>
      </c>
      <c r="F99" s="34">
        <f>+E99*D99</f>
        <v>24000000</v>
      </c>
      <c r="G99" s="34">
        <f>+F99</f>
        <v>24000000</v>
      </c>
      <c r="H99" s="14"/>
      <c r="J99" s="79"/>
    </row>
    <row r="100" spans="1:10" ht="66.75" customHeight="1">
      <c r="A100" s="94"/>
      <c r="B100" s="95" t="s">
        <v>76</v>
      </c>
      <c r="C100" s="92" t="s">
        <v>33</v>
      </c>
      <c r="D100" s="42">
        <v>1</v>
      </c>
      <c r="E100" s="34">
        <v>10000000</v>
      </c>
      <c r="F100" s="34">
        <f>E100*D100</f>
        <v>10000000</v>
      </c>
      <c r="G100" s="34">
        <f>F100</f>
        <v>10000000</v>
      </c>
      <c r="H100" s="14"/>
      <c r="J100" s="79"/>
    </row>
    <row r="101" spans="1:10" ht="17.25" thickBot="1">
      <c r="A101" s="140" t="s">
        <v>16</v>
      </c>
      <c r="B101" s="141"/>
      <c r="C101" s="141"/>
      <c r="D101" s="141"/>
      <c r="E101" s="43"/>
      <c r="F101" s="43">
        <f>SUM(F96:F100)</f>
        <v>60400000</v>
      </c>
      <c r="G101" s="43">
        <f>SUM(G96:G100)</f>
        <v>60400000</v>
      </c>
      <c r="H101" s="51">
        <f>+F101/400000000</f>
        <v>0.151</v>
      </c>
    </row>
    <row r="102" spans="1:10" ht="13.5" thickBot="1"/>
    <row r="103" spans="1:10" ht="16.5">
      <c r="A103" s="148" t="s">
        <v>77</v>
      </c>
      <c r="B103" s="149"/>
      <c r="C103" s="149"/>
      <c r="D103" s="149"/>
      <c r="E103" s="149"/>
      <c r="F103" s="149"/>
      <c r="G103" s="149"/>
      <c r="H103" s="150"/>
    </row>
    <row r="104" spans="1:10" ht="33">
      <c r="A104" s="45" t="s">
        <v>18</v>
      </c>
      <c r="B104" s="46" t="s">
        <v>19</v>
      </c>
      <c r="C104" s="64" t="s">
        <v>20</v>
      </c>
      <c r="D104" s="46" t="s">
        <v>21</v>
      </c>
      <c r="E104" s="6" t="s">
        <v>6</v>
      </c>
      <c r="F104" s="6" t="s">
        <v>7</v>
      </c>
      <c r="G104" s="6" t="s">
        <v>8</v>
      </c>
      <c r="H104" s="47" t="s">
        <v>9</v>
      </c>
    </row>
    <row r="105" spans="1:10" ht="33">
      <c r="A105" s="97" t="s">
        <v>78</v>
      </c>
      <c r="B105" s="98" t="s">
        <v>79</v>
      </c>
      <c r="C105" s="39" t="s">
        <v>33</v>
      </c>
      <c r="D105" s="31">
        <v>1</v>
      </c>
      <c r="E105" s="99">
        <v>11610000</v>
      </c>
      <c r="F105" s="32">
        <f>+E105*D105</f>
        <v>11610000</v>
      </c>
      <c r="G105" s="32">
        <f>+F105</f>
        <v>11610000</v>
      </c>
      <c r="H105" s="83"/>
    </row>
    <row r="106" spans="1:10" ht="33">
      <c r="A106" s="97" t="s">
        <v>80</v>
      </c>
      <c r="B106" s="98" t="s">
        <v>81</v>
      </c>
      <c r="C106" s="39" t="s">
        <v>33</v>
      </c>
      <c r="D106" s="31">
        <v>1</v>
      </c>
      <c r="E106" s="99">
        <v>22000000</v>
      </c>
      <c r="F106" s="32">
        <f>+E106*D106</f>
        <v>22000000</v>
      </c>
      <c r="G106" s="32">
        <f>+F106</f>
        <v>22000000</v>
      </c>
      <c r="H106" s="49"/>
    </row>
    <row r="107" spans="1:10" ht="17.25" thickBot="1">
      <c r="A107" s="140" t="s">
        <v>16</v>
      </c>
      <c r="B107" s="141"/>
      <c r="C107" s="141"/>
      <c r="D107" s="141"/>
      <c r="E107" s="43">
        <f>SUM(E105:E106)</f>
        <v>33610000</v>
      </c>
      <c r="F107" s="43">
        <f>SUM(F105:F106)</f>
        <v>33610000</v>
      </c>
      <c r="G107" s="43">
        <f>SUM(G105:G106)</f>
        <v>33610000</v>
      </c>
      <c r="H107" s="51">
        <f>+F107/400000000</f>
        <v>8.4025000000000002E-2</v>
      </c>
    </row>
    <row r="108" spans="1:10" ht="17.25" thickBot="1">
      <c r="A108" s="56"/>
      <c r="B108" s="57"/>
      <c r="C108" s="57"/>
      <c r="D108" s="57"/>
      <c r="E108" s="58"/>
      <c r="F108" s="58"/>
      <c r="G108" s="58"/>
      <c r="H108" s="59"/>
    </row>
    <row r="109" spans="1:10" s="55" customFormat="1" ht="16.5" thickBot="1">
      <c r="A109" s="142" t="s">
        <v>82</v>
      </c>
      <c r="B109" s="143"/>
      <c r="C109" s="143"/>
      <c r="D109" s="143"/>
      <c r="E109" s="144"/>
      <c r="F109" s="53">
        <f>+F107+F101+F92+F82+F72+F61+F50+F39+F28+F17+F9</f>
        <v>400000000</v>
      </c>
      <c r="G109" s="53">
        <f>F109</f>
        <v>400000000</v>
      </c>
      <c r="H109" s="54">
        <f>+H107+H101+H92+H82+H72+H61+H50+H39+H28+H17+H9</f>
        <v>1</v>
      </c>
    </row>
    <row r="112" spans="1:10">
      <c r="F112" s="44"/>
      <c r="H112" s="78"/>
    </row>
    <row r="113" spans="2:9" ht="13.5" thickBot="1">
      <c r="H113" s="78"/>
    </row>
    <row r="114" spans="2:9" ht="17.25" thickBot="1">
      <c r="B114" s="65" t="s">
        <v>83</v>
      </c>
      <c r="C114" s="66">
        <f>F9</f>
        <v>129000000</v>
      </c>
      <c r="D114" s="124" t="s">
        <v>84</v>
      </c>
      <c r="E114" s="67">
        <f>+C114</f>
        <v>129000000</v>
      </c>
      <c r="F114" s="68">
        <f>+E114/$C$125</f>
        <v>0.32250000000000001</v>
      </c>
      <c r="H114" s="78"/>
    </row>
    <row r="115" spans="2:9" ht="17.25" thickBot="1">
      <c r="B115" s="69" t="s">
        <v>85</v>
      </c>
      <c r="C115" s="70">
        <f>F17</f>
        <v>7560000</v>
      </c>
      <c r="D115" s="125"/>
      <c r="E115" s="71">
        <f t="shared" ref="E115:E119" si="0">+C115</f>
        <v>7560000</v>
      </c>
      <c r="F115" s="68">
        <f t="shared" ref="F115:F125" si="1">+E115/$C$125</f>
        <v>1.89E-2</v>
      </c>
      <c r="H115" s="78"/>
    </row>
    <row r="116" spans="2:9" ht="17.25" thickBot="1">
      <c r="B116" s="69" t="s">
        <v>86</v>
      </c>
      <c r="C116" s="70">
        <f>F28</f>
        <v>59000000</v>
      </c>
      <c r="D116" s="125"/>
      <c r="E116" s="71">
        <f t="shared" si="0"/>
        <v>59000000</v>
      </c>
      <c r="F116" s="68">
        <f t="shared" si="1"/>
        <v>0.14749999999999999</v>
      </c>
      <c r="I116" s="79"/>
    </row>
    <row r="117" spans="2:9" ht="17.25" thickBot="1">
      <c r="B117" s="69" t="s">
        <v>87</v>
      </c>
      <c r="C117" s="70">
        <f>F39</f>
        <v>21320000</v>
      </c>
      <c r="D117" s="125"/>
      <c r="E117" s="71">
        <f t="shared" si="0"/>
        <v>21320000</v>
      </c>
      <c r="F117" s="68">
        <f t="shared" si="1"/>
        <v>5.33E-2</v>
      </c>
    </row>
    <row r="118" spans="2:9" ht="17.25" thickBot="1">
      <c r="B118" s="69" t="s">
        <v>88</v>
      </c>
      <c r="C118" s="70">
        <f>F50</f>
        <v>33180000</v>
      </c>
      <c r="D118" s="125"/>
      <c r="E118" s="71">
        <f t="shared" si="0"/>
        <v>33180000</v>
      </c>
      <c r="F118" s="68">
        <f t="shared" si="1"/>
        <v>8.2949999999999996E-2</v>
      </c>
    </row>
    <row r="119" spans="2:9" ht="17.25" thickBot="1">
      <c r="B119" s="69" t="s">
        <v>89</v>
      </c>
      <c r="C119" s="70">
        <f>F61</f>
        <v>17490000</v>
      </c>
      <c r="D119" s="125"/>
      <c r="E119" s="71">
        <f t="shared" si="0"/>
        <v>17490000</v>
      </c>
      <c r="F119" s="68">
        <f t="shared" si="1"/>
        <v>4.3725E-2</v>
      </c>
    </row>
    <row r="120" spans="2:9" ht="17.25" thickBot="1">
      <c r="B120" s="69" t="s">
        <v>90</v>
      </c>
      <c r="C120" s="70">
        <f>F72</f>
        <v>17490000</v>
      </c>
      <c r="D120" s="125"/>
      <c r="E120" s="72">
        <f>+C120</f>
        <v>17490000</v>
      </c>
      <c r="F120" s="68">
        <f t="shared" si="1"/>
        <v>4.3725E-2</v>
      </c>
    </row>
    <row r="121" spans="2:9" ht="17.25" thickBot="1">
      <c r="B121" s="69" t="s">
        <v>91</v>
      </c>
      <c r="C121" s="70">
        <f>F82</f>
        <v>12090000</v>
      </c>
      <c r="D121" s="125"/>
      <c r="E121" s="72">
        <f>+C121</f>
        <v>12090000</v>
      </c>
      <c r="F121" s="68">
        <f t="shared" si="1"/>
        <v>3.0224999999999998E-2</v>
      </c>
    </row>
    <row r="122" spans="2:9" ht="17.25" thickBot="1">
      <c r="B122" s="69" t="s">
        <v>92</v>
      </c>
      <c r="C122" s="70">
        <f>F92</f>
        <v>8860000</v>
      </c>
      <c r="D122" s="125"/>
      <c r="E122" s="72">
        <f t="shared" ref="E122:E123" si="2">+C122</f>
        <v>8860000</v>
      </c>
      <c r="F122" s="68">
        <f t="shared" si="1"/>
        <v>2.215E-2</v>
      </c>
    </row>
    <row r="123" spans="2:9" ht="17.25" thickBot="1">
      <c r="B123" s="69" t="s">
        <v>93</v>
      </c>
      <c r="C123" s="70">
        <f>F101</f>
        <v>60400000</v>
      </c>
      <c r="D123" s="125"/>
      <c r="E123" s="72">
        <f t="shared" si="2"/>
        <v>60400000</v>
      </c>
      <c r="F123" s="68">
        <f t="shared" si="1"/>
        <v>0.151</v>
      </c>
    </row>
    <row r="124" spans="2:9" ht="17.25" thickBot="1">
      <c r="B124" s="80" t="s">
        <v>94</v>
      </c>
      <c r="C124" s="70">
        <f>F107</f>
        <v>33610000</v>
      </c>
      <c r="D124" s="125"/>
      <c r="E124" s="72">
        <f>+C124</f>
        <v>33610000</v>
      </c>
      <c r="F124" s="68">
        <f t="shared" si="1"/>
        <v>8.4025000000000002E-2</v>
      </c>
    </row>
    <row r="125" spans="2:9" ht="17.25" thickBot="1">
      <c r="B125" s="81" t="s">
        <v>95</v>
      </c>
      <c r="C125" s="73">
        <f>SUM(C114:C124)</f>
        <v>400000000</v>
      </c>
      <c r="D125" s="126"/>
      <c r="E125" s="74">
        <f>C125</f>
        <v>400000000</v>
      </c>
      <c r="F125" s="68">
        <f t="shared" si="1"/>
        <v>1</v>
      </c>
    </row>
  </sheetData>
  <mergeCells count="32">
    <mergeCell ref="A37:A38"/>
    <mergeCell ref="A26:A27"/>
    <mergeCell ref="A48:A49"/>
    <mergeCell ref="A59:A60"/>
    <mergeCell ref="A70:A71"/>
    <mergeCell ref="A94:H94"/>
    <mergeCell ref="A101:D101"/>
    <mergeCell ref="A103:H103"/>
    <mergeCell ref="A107:D107"/>
    <mergeCell ref="A72:D72"/>
    <mergeCell ref="A74:H74"/>
    <mergeCell ref="A82:D82"/>
    <mergeCell ref="A84:H84"/>
    <mergeCell ref="A92:D92"/>
    <mergeCell ref="A80:A81"/>
    <mergeCell ref="A90:A91"/>
    <mergeCell ref="D114:D125"/>
    <mergeCell ref="A52:H52"/>
    <mergeCell ref="A1:H1"/>
    <mergeCell ref="A3:H3"/>
    <mergeCell ref="A9:E9"/>
    <mergeCell ref="A11:H11"/>
    <mergeCell ref="A17:D17"/>
    <mergeCell ref="A19:H19"/>
    <mergeCell ref="A28:D28"/>
    <mergeCell ref="A30:H30"/>
    <mergeCell ref="A39:D39"/>
    <mergeCell ref="A41:H41"/>
    <mergeCell ref="A50:D50"/>
    <mergeCell ref="A109:E109"/>
    <mergeCell ref="A61:D61"/>
    <mergeCell ref="A63:H6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778F9-2FF4-49C7-8268-25CE76288369}">
  <dimension ref="A1:S15"/>
  <sheetViews>
    <sheetView tabSelected="1" zoomScale="94" workbookViewId="0">
      <selection activeCell="B1" sqref="B1"/>
    </sheetView>
  </sheetViews>
  <sheetFormatPr defaultColWidth="12.85546875" defaultRowHeight="15"/>
  <cols>
    <col min="1" max="1" width="14.5703125" style="111" customWidth="1"/>
    <col min="2" max="2" width="105" style="108" customWidth="1"/>
    <col min="3" max="3" width="19.5703125" style="122" customWidth="1"/>
    <col min="4" max="4" width="13" style="111" customWidth="1"/>
    <col min="5" max="5" width="25" style="108" customWidth="1"/>
    <col min="6" max="10" width="16.140625" style="108" customWidth="1"/>
    <col min="11" max="16384" width="12.85546875" style="108"/>
  </cols>
  <sheetData>
    <row r="1" spans="1:19" s="106" customFormat="1" ht="69" customHeight="1">
      <c r="A1" s="103"/>
      <c r="B1" s="100" t="s">
        <v>0</v>
      </c>
      <c r="C1" s="104"/>
      <c r="D1" s="114"/>
      <c r="E1" s="105"/>
      <c r="F1" s="105"/>
      <c r="G1" s="105"/>
      <c r="H1" s="105"/>
      <c r="I1" s="105"/>
      <c r="J1" s="105"/>
      <c r="K1" s="105"/>
      <c r="L1" s="105"/>
      <c r="M1" s="105"/>
      <c r="N1" s="105"/>
      <c r="O1" s="105"/>
      <c r="P1" s="105"/>
      <c r="Q1" s="105"/>
      <c r="R1" s="105"/>
      <c r="S1" s="105"/>
    </row>
    <row r="2" spans="1:19" s="106" customFormat="1" ht="23.25" customHeight="1">
      <c r="A2" s="103"/>
      <c r="B2" s="107"/>
      <c r="C2" s="104"/>
      <c r="D2" s="114"/>
      <c r="E2" s="105"/>
      <c r="F2" s="105"/>
      <c r="G2" s="105"/>
      <c r="H2" s="105"/>
      <c r="I2" s="105"/>
      <c r="J2" s="105"/>
      <c r="K2" s="105"/>
      <c r="L2" s="105"/>
      <c r="M2" s="105"/>
      <c r="N2" s="105"/>
      <c r="O2" s="105"/>
      <c r="P2" s="105"/>
      <c r="Q2" s="105"/>
      <c r="R2" s="105"/>
      <c r="S2" s="105"/>
    </row>
    <row r="3" spans="1:19" ht="45" customHeight="1">
      <c r="A3" s="101" t="s">
        <v>96</v>
      </c>
      <c r="B3" s="101" t="s">
        <v>97</v>
      </c>
      <c r="C3" s="112" t="s">
        <v>98</v>
      </c>
      <c r="D3" s="113" t="s">
        <v>9</v>
      </c>
    </row>
    <row r="4" spans="1:19" ht="30" customHeight="1">
      <c r="A4" s="102" t="s">
        <v>99</v>
      </c>
      <c r="B4" s="118" t="s">
        <v>1</v>
      </c>
      <c r="C4" s="109">
        <v>129000000</v>
      </c>
      <c r="D4" s="115">
        <v>0.32250000000000001</v>
      </c>
    </row>
    <row r="5" spans="1:19" ht="69" customHeight="1">
      <c r="A5" s="102" t="s">
        <v>100</v>
      </c>
      <c r="B5" s="119" t="s">
        <v>17</v>
      </c>
      <c r="C5" s="120">
        <v>7560000</v>
      </c>
      <c r="D5" s="116">
        <v>1.89E-2</v>
      </c>
    </row>
    <row r="6" spans="1:19" ht="46.5" customHeight="1">
      <c r="A6" s="102" t="s">
        <v>101</v>
      </c>
      <c r="B6" s="119" t="s">
        <v>30</v>
      </c>
      <c r="C6" s="120">
        <v>59000000</v>
      </c>
      <c r="D6" s="116">
        <v>0.14749999999999999</v>
      </c>
    </row>
    <row r="7" spans="1:19" ht="34.5" customHeight="1">
      <c r="A7" s="102" t="s">
        <v>102</v>
      </c>
      <c r="B7" s="119" t="s">
        <v>42</v>
      </c>
      <c r="C7" s="120">
        <v>21320000</v>
      </c>
      <c r="D7" s="116">
        <v>5.33E-2</v>
      </c>
      <c r="H7" s="110"/>
    </row>
    <row r="8" spans="1:19" ht="60.75" customHeight="1">
      <c r="A8" s="102" t="s">
        <v>103</v>
      </c>
      <c r="B8" s="119" t="s">
        <v>48</v>
      </c>
      <c r="C8" s="120">
        <v>33180000</v>
      </c>
      <c r="D8" s="116">
        <v>8.2949999999999996E-2</v>
      </c>
    </row>
    <row r="9" spans="1:19" ht="55.5" customHeight="1">
      <c r="A9" s="102" t="s">
        <v>104</v>
      </c>
      <c r="B9" s="119" t="s">
        <v>54</v>
      </c>
      <c r="C9" s="120">
        <v>17490000</v>
      </c>
      <c r="D9" s="116">
        <v>4.3725E-2</v>
      </c>
    </row>
    <row r="10" spans="1:19" ht="47.1" customHeight="1">
      <c r="A10" s="102" t="s">
        <v>105</v>
      </c>
      <c r="B10" s="119" t="s">
        <v>60</v>
      </c>
      <c r="C10" s="120">
        <v>17490000</v>
      </c>
      <c r="D10" s="116">
        <v>4.3725E-2</v>
      </c>
    </row>
    <row r="11" spans="1:19" ht="42" customHeight="1">
      <c r="A11" s="102" t="s">
        <v>106</v>
      </c>
      <c r="B11" s="119" t="s">
        <v>62</v>
      </c>
      <c r="C11" s="120">
        <v>12090000</v>
      </c>
      <c r="D11" s="116">
        <v>3.0224999999999998E-2</v>
      </c>
    </row>
    <row r="12" spans="1:19" ht="43.5" customHeight="1">
      <c r="A12" s="102" t="s">
        <v>107</v>
      </c>
      <c r="B12" s="119" t="s">
        <v>67</v>
      </c>
      <c r="C12" s="120">
        <v>8860000</v>
      </c>
      <c r="D12" s="116">
        <v>2.215E-2</v>
      </c>
    </row>
    <row r="13" spans="1:19" ht="57" customHeight="1">
      <c r="A13" s="102" t="s">
        <v>108</v>
      </c>
      <c r="B13" s="119" t="s">
        <v>71</v>
      </c>
      <c r="C13" s="120">
        <v>60400000</v>
      </c>
      <c r="D13" s="116">
        <v>0.151</v>
      </c>
    </row>
    <row r="14" spans="1:19" ht="28.5" customHeight="1">
      <c r="A14" s="102" t="s">
        <v>109</v>
      </c>
      <c r="B14" s="119" t="s">
        <v>77</v>
      </c>
      <c r="C14" s="120">
        <v>33610000</v>
      </c>
      <c r="D14" s="116">
        <v>8.4025000000000002E-2</v>
      </c>
    </row>
    <row r="15" spans="1:19" s="55" customFormat="1" ht="45" customHeight="1">
      <c r="A15" s="102"/>
      <c r="B15" s="123" t="s">
        <v>82</v>
      </c>
      <c r="C15" s="121">
        <f>SUM(C4:C14)</f>
        <v>400000000</v>
      </c>
      <c r="D15" s="117">
        <f>SUM(D4:D14)</f>
        <v>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Aissa Zuleta</dc:creator>
  <cp:keywords/>
  <dc:description/>
  <cp:lastModifiedBy>Adriana María Pabón Muñoz</cp:lastModifiedBy>
  <cp:revision/>
  <dcterms:created xsi:type="dcterms:W3CDTF">2026-01-14T15:35:32Z</dcterms:created>
  <dcterms:modified xsi:type="dcterms:W3CDTF">2026-06-16T15:58:34Z</dcterms:modified>
  <cp:category/>
  <cp:contentStatus/>
</cp:coreProperties>
</file>